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19-2021\ВНЕСЕНИЕ ИЗМЕНЕНИЙ\МАРТ\ДОПОЛНИТЕЛЬНЫЕ МАТЕРИАЛЫ\"/>
    </mc:Choice>
  </mc:AlternateContent>
  <bookViews>
    <workbookView xWindow="0" yWindow="0" windowWidth="21570" windowHeight="9915"/>
  </bookViews>
  <sheets>
    <sheet name="Доходы областного бюджета_1" sheetId="2" r:id="rId1"/>
  </sheets>
  <definedNames>
    <definedName name="_xlnm._FilterDatabase" localSheetId="0" hidden="1">'Доходы областного бюджета_1'!$A$5:$F$5</definedName>
    <definedName name="_xlnm.Print_Titles" localSheetId="0">'Доходы областного бюджета_1'!$5:$5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4" i="2" l="1"/>
  <c r="C219" i="2"/>
  <c r="C218" i="2" s="1"/>
  <c r="C217" i="2"/>
  <c r="C223" i="2" l="1"/>
  <c r="C222" i="2" s="1"/>
  <c r="C221" i="2" s="1"/>
  <c r="C216" i="2"/>
  <c r="C215" i="2" s="1"/>
  <c r="D214" i="2" l="1"/>
  <c r="E214" i="2"/>
  <c r="C214" i="2"/>
  <c r="C213" i="2" s="1"/>
  <c r="C68" i="2" l="1"/>
  <c r="C67" i="2" s="1"/>
  <c r="C64" i="2" s="1"/>
  <c r="D7" i="2" l="1"/>
  <c r="E7" i="2"/>
  <c r="C7" i="2"/>
  <c r="E38" i="2" l="1"/>
  <c r="D38" i="2"/>
  <c r="D60" i="2" l="1"/>
  <c r="E60" i="2"/>
  <c r="C60" i="2"/>
  <c r="D62" i="2"/>
  <c r="E62" i="2"/>
  <c r="C62" i="2"/>
  <c r="E59" i="2" l="1"/>
  <c r="E58" i="2" s="1"/>
  <c r="E6" i="2" s="1"/>
  <c r="E522" i="2" s="1"/>
  <c r="C59" i="2"/>
  <c r="C58" i="2" s="1"/>
  <c r="C6" i="2" s="1"/>
  <c r="C522" i="2" s="1"/>
  <c r="D59" i="2"/>
  <c r="D58" i="2" s="1"/>
  <c r="D6" i="2" s="1"/>
  <c r="D522" i="2" s="1"/>
</calcChain>
</file>

<file path=xl/sharedStrings.xml><?xml version="1.0" encoding="utf-8"?>
<sst xmlns="http://schemas.openxmlformats.org/spreadsheetml/2006/main" count="1036" uniqueCount="779">
  <si>
    <t>ИТОГО:</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</si>
  <si>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</si>
  <si>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123 2 02 45477 02 0000 150</t>
  </si>
  <si>
    <t>000 2 02 45477 02 0000 150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</si>
  <si>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</si>
  <si>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126 2 02 45161 02 0000 150</t>
  </si>
  <si>
    <t>000 2 02 45161 02 0000 150</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</si>
  <si>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</si>
  <si>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136 2 02 45159 02 0000 150</t>
  </si>
  <si>
    <t>000 2 02 45159 02 0000 150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</si>
  <si>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</si>
  <si>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006 2 02 45142 02 0000 150</t>
  </si>
  <si>
    <t>001 2 02 45142 02 0000 150</t>
  </si>
  <si>
    <t>000 2 02 45142 02 0000 150</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</si>
  <si>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</si>
  <si>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006 2 02 45141 02 0000 150</t>
  </si>
  <si>
    <t>000 2 02 45141 02 0000 150</t>
  </si>
  <si>
    <t>Единая субвенция бюджетам субъектов Российской Федерации и бюджету г. Байконура</t>
  </si>
  <si>
    <t>181 2 02 35900 02 0000 150</t>
  </si>
  <si>
    <t>000 2 02 35900 02 0000 150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</si>
  <si>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</si>
  <si>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023 2 02 35573 02 0000 150</t>
  </si>
  <si>
    <t>000 2 02 35573 02 0000 150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</si>
  <si>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</si>
  <si>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023 2 02 35380 02 0000 150</t>
  </si>
  <si>
    <t>000 2 02 35380 02 0000 150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</si>
  <si>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</si>
  <si>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023 2 02 35290 02 0000 150</t>
  </si>
  <si>
    <t>000 2 02 35290 02 0000 150</t>
  </si>
  <si>
    <t>023 2 02 35280 02 0000 150</t>
  </si>
  <si>
    <t>000 2 02 35280 02 0000 150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</si>
  <si>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</si>
  <si>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023 2 02 35270 02 0000 150</t>
  </si>
  <si>
    <t>000 2 02 35270 02 0000 150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</si>
  <si>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</si>
  <si>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023 2 02 35260 02 0000 150</t>
  </si>
  <si>
    <t>000 2 02 35260 02 0000 150</t>
  </si>
  <si>
    <t>Субвенции бюджетам субъектов Российской Федерации на оплату жилищно-коммунальных услуг отдельным категориям граждан</t>
  </si>
  <si>
    <t>023 2 02 35250 02 0000 150</t>
  </si>
  <si>
    <t>000 2 02 35250 02 0000 150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</si>
  <si>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</si>
  <si>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023 2 02 35240 02 0000 150</t>
  </si>
  <si>
    <t>000 2 02 35240 02 0000 150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</si>
  <si>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</si>
  <si>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023 2 02 35220 02 0000 150</t>
  </si>
  <si>
    <t>000 2 02 35220 02 0000 150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</si>
  <si>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</si>
  <si>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124 2 02 35176 02 0000 150</t>
  </si>
  <si>
    <t>000 2 02 35176 02 0000 150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</si>
  <si>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</si>
  <si>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023 2 02 35137 02 0000 150</t>
  </si>
  <si>
    <t>000 2 02 35137 02 0000 150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</si>
  <si>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</si>
  <si>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124 2 02 35135 02 0000 150</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</si>
  <si>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</si>
  <si>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</si>
  <si>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124 2 02 35134 02 0000 150</t>
  </si>
  <si>
    <t>000 2 02 35134 02 0000 150</t>
  </si>
  <si>
    <t>Субвенции бюджетам субъектов Российской Федерации на осуществление отдельных полномочий в области лесных отношений</t>
  </si>
  <si>
    <t>130 2 02 35129 02 0000 150</t>
  </si>
  <si>
    <t>000 2 02 35129 02 0000 150</t>
  </si>
  <si>
    <t>Субвенции бюджетам субъектов Российской Федерации на осуществление отдельных полномочий в области водных отношений</t>
  </si>
  <si>
    <t>130 2 02 35128 02 0000 150</t>
  </si>
  <si>
    <t>000 2 02 35128 02 0000 150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</si>
  <si>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</si>
  <si>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205 2 02 35120 02 0000 150</t>
  </si>
  <si>
    <t>000 2 02 35120 02 0000 150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</si>
  <si>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</si>
  <si>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181 2 02 35118 02 0000 150</t>
  </si>
  <si>
    <t>000 2 02 35118 02 0000 150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</si>
  <si>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</si>
  <si>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036 2 02 25568 02 0000 150</t>
  </si>
  <si>
    <t>000 2 02 25568 02 0000 150</t>
  </si>
  <si>
    <t>Субсидии бюджетам субъектов Российской Федерации на реализацию мероприятий по устойчивому развитию сельских территорий</t>
  </si>
  <si>
    <t>036 2 02 25567 02 0000 150</t>
  </si>
  <si>
    <t>000 2 02 25567 02 0000 150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</si>
  <si>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</si>
  <si>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036 2 02 25543 02 0000 150</t>
  </si>
  <si>
    <t>000 2 02 25543 02 0000 150</t>
  </si>
  <si>
    <t>Субсидии бюджетам субъектов Российской Федерации на повышение продуктивности в молочном скотоводстве</t>
  </si>
  <si>
    <t>036 2 02 25542 02 0000 150</t>
  </si>
  <si>
    <t>000 2 02 25542 02 0000 150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</si>
  <si>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</si>
  <si>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036 2 02 25541 02 0000 150</t>
  </si>
  <si>
    <t>000 2 02 25541 02 0000 150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</si>
  <si>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</si>
  <si>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026 2 02 25527 02 0000 150</t>
  </si>
  <si>
    <t>000 2 02 25527 02 0000 150</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</si>
  <si>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</si>
  <si>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136 2 02 25520 02 0000 150</t>
  </si>
  <si>
    <t>000 2 02 25520 02 0000 150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</si>
  <si>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</si>
  <si>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131 2 02 25517 02 0000 150</t>
  </si>
  <si>
    <t>000 2 02 25517 02 0000 150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</si>
  <si>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</si>
  <si>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105 2 02 25516 02 0000 150</t>
  </si>
  <si>
    <t>000 2 02 25516 02 0000 150</t>
  </si>
  <si>
    <t>Субсидии бюджетам субъектов Российской Федерации на реализацию мероприятий по обеспечению жильем молодых семей</t>
  </si>
  <si>
    <t>124 2 02 25497 02 0000 150</t>
  </si>
  <si>
    <t>000 2 02 25497 02 0000 150</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</si>
  <si>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</si>
  <si>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127 2 02 25495 02 0000 150</t>
  </si>
  <si>
    <t>000 2 02 25495 02 0000 150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</si>
  <si>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</si>
  <si>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131 2 02 25467 02 0000 150</t>
  </si>
  <si>
    <t>000 2 02 25467 02 0000 150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</si>
  <si>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</si>
  <si>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131 2 02 25466 02 0000 150</t>
  </si>
  <si>
    <t>000 2 02 25466 02 0000 150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</si>
  <si>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</si>
  <si>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023 2 02 25462 02 0000 150</t>
  </si>
  <si>
    <t>000 2 02 25462 02 0000 150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</si>
  <si>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</si>
  <si>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126 2 02 25402 02 0000 150</t>
  </si>
  <si>
    <t>000 2 02 25402 02 0000 150</t>
  </si>
  <si>
    <t>Субсидии бюджетам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</si>
  <si>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</si>
  <si>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136 2 02 25097 02 0000 150</t>
  </si>
  <si>
    <t>000 2 02 25097 02 0000 150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</si>
  <si>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</si>
  <si>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023 2 02 25086 02 0000 150</t>
  </si>
  <si>
    <t>000 2 02 25086 02 0000 150</t>
  </si>
  <si>
    <t>023 2 02 25082 02 0000 150</t>
  </si>
  <si>
    <t>000 2 02 25082 02 0000 150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</si>
  <si>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</si>
  <si>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127 2 02 25081 02 0000 150</t>
  </si>
  <si>
    <t>000 2 02 25081 02 0000 150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</si>
  <si>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</si>
  <si>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136 2 02 25066 02 0000 150</t>
  </si>
  <si>
    <t>000 2 02 25066 02 0000 150</t>
  </si>
  <si>
    <t>Субсидии бюджетам субъектов Российской Федерации на поддержку региональных проектов в сфере информационных технологий</t>
  </si>
  <si>
    <t>194 2 02 25028 02 0000 150</t>
  </si>
  <si>
    <t>000 2 02 25028 02 0000 150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</si>
  <si>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</si>
  <si>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023 2 02 25027 02 0000 150</t>
  </si>
  <si>
    <t>000 2 02 25027 02 0000 150</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</si>
  <si>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</si>
  <si>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124 2 02 25021 02 0000 150</t>
  </si>
  <si>
    <t>000 2 02 25021 02 0000 150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</si>
  <si>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</si>
  <si>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130 2 02 25016 02 0000 150</t>
  </si>
  <si>
    <t>000 2 02 25016 02 0000 150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</si>
  <si>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</si>
  <si>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181 2 02 15009 02 0000 150</t>
  </si>
  <si>
    <t>000 2 02 15009 02 0000 150</t>
  </si>
  <si>
    <t>Дотации бюджетам субъектов Российской Федерации на выравнивание бюджетной обеспеченности</t>
  </si>
  <si>
    <t>181 2 02 15001 02 0000 150</t>
  </si>
  <si>
    <t>000 2 02 15001 02 0000 150</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</si>
  <si>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</si>
  <si>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</si>
  <si>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</si>
  <si>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</si>
  <si>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дорожных фондов субъектов Российской Федерации,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</si>
  <si>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176 1 17 05070 02 0000 180</t>
  </si>
  <si>
    <t>000 1 17 05070 02 0000 180</t>
  </si>
  <si>
    <t>Прочие неналоговые доходы субъектов Российской Федерации</t>
  </si>
  <si>
    <t>041 1 17 05020 02 0000 180</t>
  </si>
  <si>
    <t>Прочие неналоговые доходы бюджетов субъектов Российской Федерации</t>
  </si>
  <si>
    <t>000 1 17 05020 02 0000 180</t>
  </si>
  <si>
    <t>Прочие неналоговые доходы</t>
  </si>
  <si>
    <t>000 1 17 05000 00 0000 180</t>
  </si>
  <si>
    <t>ПРОЧИЕ НЕНАЛОГОВЫЕ ДОХОДЫ</t>
  </si>
  <si>
    <t>000 1 17 00000 00 0000 000</t>
  </si>
  <si>
    <t xml:space="preserve">Прочие поступления от денежных взысканий (штрафов) и иных сумм в возмещение ущерба, зачисляемые в бюджеты субъектов Российской Федерации </t>
  </si>
  <si>
    <t>740 1 16 90020 02 0000 140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</si>
  <si>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</si>
  <si>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415 1 16 90020 02 0000 140</t>
  </si>
  <si>
    <t>210 1 16 90020 02 0000 140</t>
  </si>
  <si>
    <t>205 1 16 90020 02 0000 140</t>
  </si>
  <si>
    <t>197 1 16 90020 02 0000 140</t>
  </si>
  <si>
    <t>187 1 16 90020 02 0000 140</t>
  </si>
  <si>
    <t>181 1 16 90020 02 0000 140</t>
  </si>
  <si>
    <t>176 1 16 90020 02 0000 140</t>
  </si>
  <si>
    <t>141 1 16 90020 02 0000 140</t>
  </si>
  <si>
    <t>130 1 16 90020 02 0000 140</t>
  </si>
  <si>
    <t>126 1 16 90020 02 0000 140</t>
  </si>
  <si>
    <t>120 1 16 90020 02 0000 140</t>
  </si>
  <si>
    <t>115 1 16 90020 02 0000 140</t>
  </si>
  <si>
    <t>106 1 16 90020 02 0000 140</t>
  </si>
  <si>
    <t>102 1 16 90020 02 0000 140</t>
  </si>
  <si>
    <t>026 1 16 90020 02 0000 140</t>
  </si>
  <si>
    <t>023 1 16 90020 02 0000 140</t>
  </si>
  <si>
    <t>000 1 16 90020 02 0000 140</t>
  </si>
  <si>
    <t>Прочие поступления от денежных взысканий (штрафов) и иных сумм в возмещение ущерба</t>
  </si>
  <si>
    <t>000 1 16 90000 00 0000 140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</si>
  <si>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</si>
  <si>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176 1 16 46000 02 0000 140</t>
  </si>
  <si>
    <t>000 1 16 46000 02 0000 140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</si>
  <si>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</si>
  <si>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</si>
  <si>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</si>
  <si>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181 1 16 42020 02 0000 140</t>
  </si>
  <si>
    <t>000 1 16 42020 02 0000 140</t>
  </si>
  <si>
    <t>Денежные взыскания (штрафы) за нарушение условий договоров (соглашений) о предоставлении бюджетных кредитов</t>
  </si>
  <si>
    <t>000 1 16 42000 00 0000 140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</si>
  <si>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</si>
  <si>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176 1 16 37020 02 0000 140</t>
  </si>
  <si>
    <t>000 1 16 37020 02 0000 140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</si>
  <si>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субъектов Российской Федерации</t>
  </si>
  <si>
    <t>197 1 16 33020 02 0000 140</t>
  </si>
  <si>
    <t>161 1 16 33020 02 0000 140</t>
  </si>
  <si>
    <t>130 1 16 33020 02 0000 140</t>
  </si>
  <si>
    <t>111 1 16 33020 02 0000 140</t>
  </si>
  <si>
    <t>000 1 16 33020 02 0000 140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</si>
  <si>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</si>
  <si>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000 1 16 33000 00 0000 140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</si>
  <si>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</si>
  <si>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197 1 16 32000 02 0000 140</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</si>
  <si>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</si>
  <si>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</si>
  <si>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</si>
  <si>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(штрафы) за нарушение законодательства Российской Федерации о безопасности дорожного движения</t>
  </si>
  <si>
    <t>188 1 16 30020 01 0000 140</t>
  </si>
  <si>
    <t>176 1 16 30020 01 0000 140</t>
  </si>
  <si>
    <t>000 1 16 30020 01 0000 140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</si>
  <si>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</si>
  <si>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188 1 16 30012 01 0000 140</t>
  </si>
  <si>
    <t>176 1 16 30012 01 0000 140</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</si>
  <si>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</si>
  <si>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</si>
  <si>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</si>
  <si>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правонарушения в области дорожного движения</t>
  </si>
  <si>
    <t>000 1 16 30000 01 0000 140</t>
  </si>
  <si>
    <t>Денежные взыскания (штрафы) за нарушение законодательства Российской Федерации о пожарной безопасности</t>
  </si>
  <si>
    <t>177 1 16 27000 01 0000 140</t>
  </si>
  <si>
    <t>053 1 16 27000 01 0000 140</t>
  </si>
  <si>
    <t>000 1 16 27000 01 0000 140</t>
  </si>
  <si>
    <t>Денежные взыскания (штрафы) за нарушение законодательства о рекламе</t>
  </si>
  <si>
    <t>188 1 16 26000 01 0000 140</t>
  </si>
  <si>
    <t>161 1 16 26000 01 0000 140</t>
  </si>
  <si>
    <t>000 1 16 26000 01 0000 140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</si>
  <si>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</si>
  <si>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130 1 16 25086 02 0000 140</t>
  </si>
  <si>
    <t>000 1 16 25086 02 0000 140</t>
  </si>
  <si>
    <t>Денежные взыскания (штрафы) за нарушение водного законодательства</t>
  </si>
  <si>
    <t>000 1 16 25080 00 0000 140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</si>
  <si>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</si>
  <si>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000 1 16 25000 00 0000 140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</si>
  <si>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</si>
  <si>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181 1 16 23021 02 0000 140</t>
  </si>
  <si>
    <t>000 1 16 23021 02 0000 140</t>
  </si>
  <si>
    <t>Доходы от возмещения ущерба при возникновении страховых случаев, когда выгодоприобретателями по договорам страхования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</si>
  <si>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</si>
  <si>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t>
  </si>
  <si>
    <t>000 1 16 23000 00 0000 140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</si>
  <si>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</si>
  <si>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322 1 16 21020 02 0000 140</t>
  </si>
  <si>
    <t>000 1 16 21020 02 0000 140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</si>
  <si>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</si>
  <si>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</si>
  <si>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за нарушение бюджетного законодательства (в части бюджетов субъектов Российской Федерации)</t>
  </si>
  <si>
    <t>197 1 16 18020 02 0000 140</t>
  </si>
  <si>
    <t>102 1 16 18020 02 0000 140</t>
  </si>
  <si>
    <t>000 1 16 18020 02 0000 140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</si>
  <si>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</si>
  <si>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</si>
  <si>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</si>
  <si>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128 1 16 02030 02 0000 140</t>
  </si>
  <si>
    <t>000 1 16 02030 02 0000 140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</si>
  <si>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</si>
  <si>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</si>
  <si>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ШТРАФЫ, САНКЦИИ, ВОЗМЕЩЕНИЕ УЩЕРБА</t>
  </si>
  <si>
    <t>000 1 16 00000 00 0000 000</t>
  </si>
  <si>
    <t>Платежи, взимаемые государственными органами (организациями) субъектов Российской Федерации за выполнение определенных функций</t>
  </si>
  <si>
    <t>176 1 15 02020 02 0000 140</t>
  </si>
  <si>
    <t>023 1 15 02020 02 0000 140</t>
  </si>
  <si>
    <t>000 1 15 02020 02 0000 140</t>
  </si>
  <si>
    <t>Платежи, взимаемые государственными и муниципальными организациями за выполнение определенных функций</t>
  </si>
  <si>
    <t>000 1 15 02000 00 0000 140</t>
  </si>
  <si>
    <t>АДМИНИСТРАТИВНЫЕ ПЛАТЕЖИ И СБОРЫ</t>
  </si>
  <si>
    <t>000 1 15 00000 00 0000 000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</si>
  <si>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</si>
  <si>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120 1 14 06022 02 0000 430</t>
  </si>
  <si>
    <t>000 1 14 06022 02 0000 430</t>
  </si>
  <si>
    <t>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</si>
  <si>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</si>
  <si>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</si>
  <si>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000 1 14 06000 00 0000 430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</si>
  <si>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</si>
  <si>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210 1 14 02022 02 0000 440</t>
  </si>
  <si>
    <t>000 1 14 02022 02 0000 440</t>
  </si>
  <si>
    <t>Доходы от реализации имущества, находящегося в собственности субъектов Российской Федерации (за исулючением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</si>
  <si>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</si>
  <si>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</si>
  <si>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120 1 14 02023 02 0000 410</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</si>
  <si>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</si>
  <si>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</si>
  <si>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</si>
  <si>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</si>
  <si>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</si>
  <si>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</si>
  <si>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</si>
  <si>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субъектов Российской Федерации</t>
  </si>
  <si>
    <t>210 1 13 02992 02 0000 130</t>
  </si>
  <si>
    <t>197 1 13 02992 02 0000 130</t>
  </si>
  <si>
    <t>181 1 13 02992 02 0000 130</t>
  </si>
  <si>
    <t>176 1 13 02992 02 0000 130</t>
  </si>
  <si>
    <t>136 1 13 02992 02 0000 130</t>
  </si>
  <si>
    <t>130 1 13 02992 02 0000 130</t>
  </si>
  <si>
    <t>126 1 13 02992 02 0000 130</t>
  </si>
  <si>
    <t>124 1 13 02992 02 0000 130</t>
  </si>
  <si>
    <t>123 1 13 02992 02 0000 130</t>
  </si>
  <si>
    <t>120 1 13 02992 02 0000 130</t>
  </si>
  <si>
    <t>105 1 13 02992 02 0000 130</t>
  </si>
  <si>
    <t>046 1 13 02992 02 0000 130</t>
  </si>
  <si>
    <t>036 1 13 02992 02 0000 130</t>
  </si>
  <si>
    <t>023 1 13 02992 02 0000 130</t>
  </si>
  <si>
    <t>006 1 13 02992 02 0000 130</t>
  </si>
  <si>
    <t>000 1 13 02992 02 0000 130</t>
  </si>
  <si>
    <t>Прочие доходы от компенсации затрат государства</t>
  </si>
  <si>
    <t>000 1 13 02990 00 0000 130</t>
  </si>
  <si>
    <t>Доходы, поступающие в порядке возмещения расходов, понесенных в связи с эксплуатацией имущества субъектов Российской Федерации</t>
  </si>
  <si>
    <t>023 1 13 02062 02 0000 130</t>
  </si>
  <si>
    <t>006 1 13 02062 02 0000 130</t>
  </si>
  <si>
    <t>000 1 13 02062 02 0000 130</t>
  </si>
  <si>
    <t>Доходы, поступающие в порядке возмещения расходов, понесенных в связи с эксплуатацией имущества</t>
  </si>
  <si>
    <t>000 1 13 02060 00 0000 130</t>
  </si>
  <si>
    <t>Доходы от компенсации затрат государства</t>
  </si>
  <si>
    <t>000 1 13 02000 00 0000 130</t>
  </si>
  <si>
    <t>Прочие доходы от оказания платных услуг (работ) получателями средств бюджетов субъектов Российской Федерации</t>
  </si>
  <si>
    <t>210 1 13 01992 02 0000 130</t>
  </si>
  <si>
    <t>197 1 13 01992 02 0000 130</t>
  </si>
  <si>
    <t>126 1 13 01992 02 0000 130</t>
  </si>
  <si>
    <t>124 1 13 01992 02 0000 130</t>
  </si>
  <si>
    <t>120 1 13 01992 02 0000 130</t>
  </si>
  <si>
    <t>046 1 13 01992 02 0000 130</t>
  </si>
  <si>
    <t>006 1 13 01992 02 0000 130</t>
  </si>
  <si>
    <t>000 1 13 01992 02 0000 130</t>
  </si>
  <si>
    <t>Прочие доходы от оказания платных услуг (работ)</t>
  </si>
  <si>
    <t>000 1 13 01990 00 0000 130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</si>
  <si>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</si>
  <si>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176 1 13 01520 02 0000 130</t>
  </si>
  <si>
    <t>000 1 13 01520 02 0000 130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</si>
  <si>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</si>
  <si>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130 1 13 01410 01 0000 130</t>
  </si>
  <si>
    <t>000 1 13 01410 01 0000 130</t>
  </si>
  <si>
    <t>Плата за предоставление сведений из Единого государственного реестра недвижимости</t>
  </si>
  <si>
    <t>321 1 13 01031 01 0000 130</t>
  </si>
  <si>
    <t>000 1 13 01031 01 0000 130</t>
  </si>
  <si>
    <t>Доходы от оказания платных услуг (работ)</t>
  </si>
  <si>
    <t>000 1 13 01000 00 0000 130</t>
  </si>
  <si>
    <t>ДОХОДЫ ОТ ОКАЗАНИЯ ПЛАТНЫХ УСЛУГ (РАБОТ) И КОМПЕНСАЦИИ ЗАТРАТ ГОСУДАРСТВА</t>
  </si>
  <si>
    <t>000 1 13 00000 00 0000 000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</si>
  <si>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</si>
  <si>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130 1 12 04015 02 0000 120</t>
  </si>
  <si>
    <t>000 1 12 04015 02 0000 120</t>
  </si>
  <si>
    <t>Плата за использование лесов, расположенных на землях лесного фонда, в части, превышающей минимальный размер арендной платы</t>
  </si>
  <si>
    <t>130 1 12 04014 02 0000 120</t>
  </si>
  <si>
    <t>000 1 12 04014 02 0000 120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</si>
  <si>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</si>
  <si>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130 1 12 04013 02 0000 120</t>
  </si>
  <si>
    <t>000 1 12 04013 02 0000 120</t>
  </si>
  <si>
    <t>Плата за использование лесов, расположенных на землях лесного фонда</t>
  </si>
  <si>
    <t>000 1 12 04010 00 0000 120</t>
  </si>
  <si>
    <t>Плата за использование лесов</t>
  </si>
  <si>
    <t>000 1 12 04000 00 0000 120</t>
  </si>
  <si>
    <t>Сборы за участие в конкурсе (аукционе) на право пользования участками недр местного значения</t>
  </si>
  <si>
    <t>130 1 12 02102 02 0000 120</t>
  </si>
  <si>
    <t/>
  </si>
  <si>
    <t>000 1 12 02102 01 0000 120</t>
  </si>
  <si>
    <t>Сборы за участие в конкурсе (аукционе) на право пользования участками недр</t>
  </si>
  <si>
    <t>000 1 12 02100 00 0000 120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</si>
  <si>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</si>
  <si>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130 1 12 02052 01 0000 120</t>
  </si>
  <si>
    <t>000 1 12 02052 01 0000 120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</si>
  <si>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</si>
  <si>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</si>
  <si>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Регулярные платежи за пользование недрами при пользовании недрами на территории Российской Федерации</t>
  </si>
  <si>
    <t>182 1 12 02030 01 0000 120</t>
  </si>
  <si>
    <t>000 1 12 02030 01 0000 120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</si>
  <si>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</si>
  <si>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130 1 12 02012 01 0000 120</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</si>
  <si>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</si>
  <si>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</si>
  <si>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</si>
  <si>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Платежи при пользовании недрами</t>
  </si>
  <si>
    <t>000 1 12 02000 00 0000 120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</si>
  <si>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</si>
  <si>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</si>
  <si>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000 1 12 01070 01 0000 120</t>
  </si>
  <si>
    <t>Плата за размещение отходов производства</t>
  </si>
  <si>
    <t>048 1 12 01041 01 0000 120</t>
  </si>
  <si>
    <t>000 1 12 01041 01 0000 120</t>
  </si>
  <si>
    <t>Плата за размещение отходов производства и потребления</t>
  </si>
  <si>
    <t>000 1 12 01040 01 0000 120</t>
  </si>
  <si>
    <t>Плата за сбросы загрязняющих веществ в водные объекты</t>
  </si>
  <si>
    <t>048 1 12 01030 01 0000 120</t>
  </si>
  <si>
    <t>000 1 12 01030 01 0000 120</t>
  </si>
  <si>
    <t>Плата за выбросы загрязняющих веществ в атмосферный воздух стационарными объектами</t>
  </si>
  <si>
    <t>048 1 12 01010 01 0000 120</t>
  </si>
  <si>
    <t>000 1 12 01010 01 0000 120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</si>
  <si>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</si>
  <si>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</si>
  <si>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</si>
  <si>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</si>
  <si>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</si>
  <si>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120 1 11 07012 02 0000 120</t>
  </si>
  <si>
    <t>000 1 11 07012 02 0000 120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</si>
  <si>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</si>
  <si>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</si>
  <si>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</si>
  <si>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</si>
  <si>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</si>
  <si>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176 1 11 05100 02 0000 120</t>
  </si>
  <si>
    <t>000 1 11 05100 02 0000 120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</si>
  <si>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</si>
  <si>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120 1 11 05032 02 0000 120</t>
  </si>
  <si>
    <t>006 1 11 05032 02 0000 120</t>
  </si>
  <si>
    <t>000 1 11 05032 02 0000 120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</si>
  <si>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</si>
  <si>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</si>
  <si>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</si>
  <si>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120 1 11 05022 02 0000 120</t>
  </si>
  <si>
    <t>000 1 11 05022 02 0000 120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</si>
  <si>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</si>
  <si>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</si>
  <si>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</si>
  <si>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</si>
  <si>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Проценты, полученные от предоставления бюджетных кредитов внутри страны за счет средств бюджетов субъектов Российской Федерации</t>
  </si>
  <si>
    <t>181 1 11 03020 02 0000 120</t>
  </si>
  <si>
    <t>000 1 11 03020 02 0000 120</t>
  </si>
  <si>
    <t>Проценты, полученные от предоставления бюджетных кредитов внутри страны</t>
  </si>
  <si>
    <t>000 1 11 03000 00 0000 120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</si>
  <si>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</si>
  <si>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120 1 11 01020 02 0000 120</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</si>
  <si>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</si>
  <si>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</si>
  <si>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</si>
  <si>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</si>
  <si>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</si>
  <si>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</si>
  <si>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006 1 08 07400 01 0000 110</t>
  </si>
  <si>
    <t>000 1 08 07400 01 0000 110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</si>
  <si>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</si>
  <si>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136 1 08 07390 01 0000 110</t>
  </si>
  <si>
    <t>000 1 08 07390 01 0000 110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</si>
  <si>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</si>
  <si>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136 1 08 07380 01 0000 110</t>
  </si>
  <si>
    <t>000 1 08 07380 01 0000 110</t>
  </si>
  <si>
    <t>Государственная пошлина за выдачу свидетельства о государственной аккредитации региональной спортивной федерации</t>
  </si>
  <si>
    <t>127 1 08 07340 01 0000 110</t>
  </si>
  <si>
    <t>000 1 08 07340 01 0000 110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</si>
  <si>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</si>
  <si>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130 1 08 07300 01 0000 110</t>
  </si>
  <si>
    <t>000 1 08 07300 01 0000 110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</si>
  <si>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осуществляющие перевозки опасных, тяжеловесных и (или) крупногабаритных грузов, зачисляемая в бюджеты субъектов Российской Федерации</t>
  </si>
  <si>
    <t>176 1 08 07172 01 0000 110</t>
  </si>
  <si>
    <t>000 1 08 07172 01 0000 110</t>
  </si>
  <si>
    <t>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тракториста-машиниста (тракториста), временного удостоверения на право управления самоходными машинами</t>
  </si>
  <si>
    <t>000 1 08 07170 01 0000 110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</si>
  <si>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</si>
  <si>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006 1 08 07142 01 0000 110</t>
  </si>
  <si>
    <t>000 1 08 07142 01 0000 110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</si>
  <si>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</si>
  <si>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</si>
  <si>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000 1 08 07141 01 0000 110</t>
  </si>
  <si>
    <t xml:space="preserve">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</si>
  <si>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000 1 08 07140 01 0000 110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</si>
  <si>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</si>
  <si>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096 1 08 07130 01 0000 110</t>
  </si>
  <si>
    <t>000 1 08 07130 01 0000 110</t>
  </si>
  <si>
    <t>Государственная пошлина за государственную регистрацию региональных отделений политической партии</t>
  </si>
  <si>
    <t>318 1 08 07120 01 0000 110</t>
  </si>
  <si>
    <t>000 1 08 07120 01 0000 110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</si>
  <si>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</si>
  <si>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</si>
  <si>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000 1 08 07110 01 0000 110</t>
  </si>
  <si>
    <t>Государственная пошлина за выдачу и обмен паспорта гражданина Российской Федерации</t>
  </si>
  <si>
    <t>188 1 08 07100 01 0000 110</t>
  </si>
  <si>
    <t>000 1 08 07100 01 0000 110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</si>
  <si>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</si>
  <si>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136 1 08 07082 01 0000 110</t>
  </si>
  <si>
    <t>026 1 08 07082 01 0000 110</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</si>
  <si>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</si>
  <si>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</si>
  <si>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</si>
  <si>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</si>
  <si>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</si>
  <si>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000 1 08 07020 01 0000 110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</si>
  <si>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</si>
  <si>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</si>
  <si>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000 1 08 07010 01 0000 110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</si>
  <si>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</si>
  <si>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</si>
  <si>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</si>
  <si>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</si>
  <si>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000 1 08 06000 01 0000 110</t>
  </si>
  <si>
    <t>ГОСУДАРСТВЕННАЯ ПОШЛИНА</t>
  </si>
  <si>
    <t>000 1 08 00000 00 0000 000</t>
  </si>
  <si>
    <t>Сбор за пользование объектами водных биологических ресурсов (по внутренним водным объектам)</t>
  </si>
  <si>
    <t>182 1 07 04030 01 0000 110</t>
  </si>
  <si>
    <t>000 1 07 04030 01 0000 110</t>
  </si>
  <si>
    <t>Сбор за пользование объектами животного мира</t>
  </si>
  <si>
    <t>182 1 07 04010 01 0000 110</t>
  </si>
  <si>
    <t>000 1 07 04010 01 0000 110</t>
  </si>
  <si>
    <t>Сборы за пользование объектами животного мира и за пользование объектами водных биологических ресурсов</t>
  </si>
  <si>
    <t>000 1 07 04000 01 0000 110</t>
  </si>
  <si>
    <t>Налог на добычу полезных ископаемых в виде угля</t>
  </si>
  <si>
    <t>182 1 07 01060 01 0000 110</t>
  </si>
  <si>
    <t>000 1 07 01060 01 0000 110</t>
  </si>
  <si>
    <t>Налог на добычу прочих полезных ископаемых (за исключением полезных ископаемых в виде природных алмазов)</t>
  </si>
  <si>
    <t>182 1 07 01030 01 0000 110</t>
  </si>
  <si>
    <t>000 1 07 01030 01 0000 110</t>
  </si>
  <si>
    <t>Налог на добычу общераспространенных полезных ископаемых</t>
  </si>
  <si>
    <t>182 1 07 01020 01 0000 110</t>
  </si>
  <si>
    <t>000 1 07 01020 01 0000 110</t>
  </si>
  <si>
    <t>Налог на добычу полезных ископаемых</t>
  </si>
  <si>
    <t>000 1 07 01000 01 0000 110</t>
  </si>
  <si>
    <t>НАЛОГИ, СБОРЫ И РЕГУЛЯРНЫЕ ПЛАТЕЖИ ЗА ПОЛЬЗОВАНИЕ ПРИРОДНЫМИ РЕСУРСАМИ</t>
  </si>
  <si>
    <t>000 1 07 00000 00 0000 000</t>
  </si>
  <si>
    <t>Налог на игорный бизнес</t>
  </si>
  <si>
    <t>182 1 06 05000 02 0000 110</t>
  </si>
  <si>
    <t>000 1 06 05000 02 0000 110</t>
  </si>
  <si>
    <t>Транспортный налог с физических лиц</t>
  </si>
  <si>
    <t>182 1 06 04012 02 0000 110</t>
  </si>
  <si>
    <t>000 1 06 04012 02 0000 110</t>
  </si>
  <si>
    <t>Транспортный налог с организаций</t>
  </si>
  <si>
    <t>182 1 06 04011 02 0000 110</t>
  </si>
  <si>
    <t>000 1 06 04011 02 0000 110</t>
  </si>
  <si>
    <t>Транспортный налог</t>
  </si>
  <si>
    <t>000 1 06 04000 02 0000 110</t>
  </si>
  <si>
    <t>Налог на имущество организаций по имуществу, входящему в Единую систему газоснабжения</t>
  </si>
  <si>
    <t>182 1 06 02020 02 0000 110</t>
  </si>
  <si>
    <t>000 1 06 02020 02 0000 110</t>
  </si>
  <si>
    <t>Налог на имущество организаций по имуществу, не входящему в Единую систему газоснабжения</t>
  </si>
  <si>
    <t>182 1 06 02010 02 0000 110</t>
  </si>
  <si>
    <t>000 1 06 02010 02 0000 110</t>
  </si>
  <si>
    <t>Налог на имущество организаций</t>
  </si>
  <si>
    <t>000 1 06 02000 02 0000 110</t>
  </si>
  <si>
    <t>НАЛОГИ НА ИМУЩЕСТВО</t>
  </si>
  <si>
    <t>000 1 06 00000 00 0000 000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</si>
  <si>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</si>
  <si>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182 1 05 01021 01 0000 110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</si>
  <si>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</si>
  <si>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</si>
  <si>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</si>
  <si>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Налог, взимаемый с налогоплательщиков, выбравших в качестве объекта налогообложения доходы 
</t>
  </si>
  <si>
    <t>182 1 05 01011 01 0000 110</t>
  </si>
  <si>
    <t>Налог, взимаемый с налогоплательщиков, выбравших в качестве объекта налогообложения  доходы</t>
  </si>
  <si>
    <t>000 1 05 01011 01 0000 110</t>
  </si>
  <si>
    <t>Налог, взимаемый с налогоплательщиков, выбравших в качестве объекта налогообложения доходы</t>
  </si>
  <si>
    <t>000 1 05 01010 01 0000 110</t>
  </si>
  <si>
    <t xml:space="preserve">Налог, взимаемый в связи с применением упрощенной системы налогообложения </t>
  </si>
  <si>
    <t>000 1 05 01000 00 0000 110</t>
  </si>
  <si>
    <t>НАЛОГИ НА СОВОКУПНЫЙ ДОХОД</t>
  </si>
  <si>
    <t>000 1 05 00000 00 0000 000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</si>
  <si>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</si>
  <si>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</si>
  <si>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000 1 03 02260 01 0000 110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</si>
  <si>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</si>
  <si>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</si>
  <si>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000 1 03 02250 01 0000 110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</si>
  <si>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</si>
  <si>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</si>
  <si>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000 1 03 02240 01 0000 110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</si>
  <si>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</si>
  <si>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</si>
  <si>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000 1 03 02230 01 0000 110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</si>
  <si>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</si>
  <si>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100 1 03 02142 01 0000 110</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</si>
  <si>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</si>
  <si>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t>
  </si>
  <si>
    <t>100 1 03 02141 01 0000 110</t>
  </si>
  <si>
    <t>000 1 03 02141 01 0000 110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</si>
  <si>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</si>
  <si>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</si>
  <si>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Акцизы на сидр, пуаре, медовуху, производимые на территории Российской Федерации</t>
  </si>
  <si>
    <t>182 1 03 02120 01 0000 110</t>
  </si>
  <si>
    <t>000 1 03 02120 01 0000 110</t>
  </si>
  <si>
    <t>Акцизы на пиво, производимое на территории Российской Федерации</t>
  </si>
  <si>
    <t>182 1 03 02100 01 0000 110</t>
  </si>
  <si>
    <t>000 1 03 02100 01 0000 110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</si>
  <si>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</si>
  <si>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182 1 03 02011 01 0000 110</t>
  </si>
  <si>
    <t>000 1 03 02011 01 0000 110</t>
  </si>
  <si>
    <t xml:space="preserve">Акцизы по подакцизным товарам (продукции), производимым на территории Российской Федерации </t>
  </si>
  <si>
    <t>000 1 03 02000 01 0000 110</t>
  </si>
  <si>
    <t>НАЛОГИ НА ТОВАРЫ (РАБОТЫ, УСЛУГИ), РЕАЛИЗУЕМЫЕ НА ТЕРРИТОРИИ РОССИЙСКОЙ ФЕДЕРАЦИИ</t>
  </si>
  <si>
    <t>000 1 03 00000 00 0000 000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</si>
  <si>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</si>
  <si>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</si>
  <si>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000 1 01 02050 01 0000 110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</si>
  <si>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</si>
  <si>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</si>
  <si>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000 1 01 02040 01 0000 110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</si>
  <si>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</si>
  <si>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</si>
  <si>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000 1 01 02030 01 0000 110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</si>
  <si>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</si>
  <si>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</si>
  <si>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000 1 01 02020 01 0000 110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</si>
  <si>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</si>
  <si>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</si>
  <si>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000 1 01 02010 01 0000 110</t>
  </si>
  <si>
    <t>Налог на доходы физических лиц</t>
  </si>
  <si>
    <t>000 1 01 02000 01 0000 110</t>
  </si>
  <si>
    <t>Налог на прибыль организаций консолидированных групп налогоплательщиков, зачисляемый в бюджеты субъектов Российской Федерации</t>
  </si>
  <si>
    <t>182 1 01 01014 02 0000 110</t>
  </si>
  <si>
    <t>000 1 01 01014 02 0000 110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</si>
  <si>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</si>
  <si>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182 1 01 01012 02 0000 110</t>
  </si>
  <si>
    <t>000 1 01 01012 02 0000 110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</si>
  <si>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</si>
  <si>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</si>
  <si>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t>
  </si>
  <si>
    <t>000 1 01 01000 00 0000 110</t>
  </si>
  <si>
    <t>НАЛОГИ НА ПРИБЫЛЬ, ДОХОДЫ</t>
  </si>
  <si>
    <t>000 1 01 00000 00 0000 000</t>
  </si>
  <si>
    <t>НАЛОГОВЫЕ И НЕНАЛОГОВЫЕ ДОХОДЫ</t>
  </si>
  <si>
    <t>000 1 00 00000 00 0000 000</t>
  </si>
  <si>
    <t>2019 год</t>
  </si>
  <si>
    <t>Наименование</t>
  </si>
  <si>
    <t xml:space="preserve">Код </t>
  </si>
  <si>
    <t>тыс. рублей</t>
  </si>
  <si>
    <t>2020 год</t>
  </si>
  <si>
    <t>2021 год</t>
  </si>
  <si>
    <t>Прогноз доходов областного бюджета, составленный в соответствии с бюджетной классификацией Российской Федерации, на 2019 год и плановый период 2020 и 2021 годов</t>
  </si>
  <si>
    <t>000 2 02 25114 02 0000 150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</si>
  <si>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</si>
  <si>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126 2 02 25114 02 0000 150</t>
  </si>
  <si>
    <t>000 2 02 25138 02 0000 150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</si>
  <si>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</si>
  <si>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126 2 02 25138 02 0000 150</t>
  </si>
  <si>
    <t>000 2 02 25170 02 0000 150</t>
  </si>
  <si>
    <t xml:space="preserve">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t>
  </si>
  <si>
    <t>126 2 02 25170 02 0000 150</t>
  </si>
  <si>
    <t>000 2 02 25201 02 0000 150</t>
  </si>
  <si>
    <t>Субсидии бюджетам субъектов Российской Федерации на  развитие паллиативной медицинской помощи</t>
  </si>
  <si>
    <t>126 2 02 25201 02 0000 150</t>
  </si>
  <si>
    <t>000 2 02 25202 02 0000 150</t>
  </si>
  <si>
    <t>Субсидии на реализацию мероприятий по предупреждению и борьбе с социально значимыми инфекционными заболеваниями</t>
  </si>
  <si>
    <t>126 2 02 25202 02 0000 150</t>
  </si>
  <si>
    <t>000 2 02 25228 02 0000 150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</si>
  <si>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</si>
  <si>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127 2 02 25228 02 0000 150</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</si>
  <si>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</si>
  <si>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</si>
  <si>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127 2 02 25229 02 0000 150</t>
  </si>
  <si>
    <t>000 2 02 25232 02 0000 150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</si>
  <si>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</si>
  <si>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136 2 02 25232 02 0000 150</t>
  </si>
  <si>
    <t>000 2 02 25242 02 0000 150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</si>
  <si>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</si>
  <si>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130 2 02 25242 02 0000 150</t>
  </si>
  <si>
    <t>000 2 02 25243 02 0000 150</t>
  </si>
  <si>
    <t>Субсидии на строительство и реконструкцию (модернизацию) объектов питьевого водоснабжения</t>
  </si>
  <si>
    <t>210 2 02 25243 02 0000 150</t>
  </si>
  <si>
    <t>000 2 02 25297 02 0000 150</t>
  </si>
  <si>
    <t>Субсидии бюджетам субъектов Российской Федерации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</si>
  <si>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210 2 02 25297 02 0000 150</t>
  </si>
  <si>
    <t>000 2 02 25412 02 0000 150</t>
  </si>
  <si>
    <t>Субсидии бюджетам субъектов Российской Федерации на проведение Всероссийского конкурса лучших региональных практик поддержки волонтерства "Регион добрых дел"</t>
  </si>
  <si>
    <t>000 2 02 25456 02 0000 150</t>
  </si>
  <si>
    <t>Субсидии бюджетам субъектов Российской Федерации на модернизацию театров юного зрителя и театров кукол</t>
  </si>
  <si>
    <t>131 2 02 25456 02 0000 150</t>
  </si>
  <si>
    <t>000 2 02 25519 02 0000 150</t>
  </si>
  <si>
    <t>Субсидия бюджетам субъектов Российской Федерации на поддержку отрасли культуры</t>
  </si>
  <si>
    <t>131 2 02 25519 02 0000 150</t>
  </si>
  <si>
    <t>000 2 02 25525 02 0000 150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</si>
  <si>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</si>
  <si>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000 2 02 25538 02 0000 150</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</si>
  <si>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</si>
  <si>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136 2 02 25538 02 0000 150</t>
  </si>
  <si>
    <t>000 2 02 25539 02 0000 150</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</si>
  <si>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</si>
  <si>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136 2 02 25539 02 0000 150</t>
  </si>
  <si>
    <t>000 2 02 25554 02 0000 150</t>
  </si>
  <si>
    <t>Субсидии бюджетам субъектов Российской Федерации на обеспечение авиационным обслуживанием для оказания медицинской помощи</t>
  </si>
  <si>
    <t>126 2 02 25554 02 0000 150</t>
  </si>
  <si>
    <t>000 2 02 25555 02 0000 150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</si>
  <si>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</si>
  <si>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210 2 02 25555 02 0000 150</t>
  </si>
  <si>
    <t>000 2 02 27139 02 0000 150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</si>
  <si>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</si>
  <si>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127 2 02 27139 02 0000 150</t>
  </si>
  <si>
    <t>000 2 02 35090 02 0000 150</t>
  </si>
  <si>
    <t>Субвенции бюджетам субъектов Российской Федерации на осуществление переданных полномочий Российской Федерации по улучшению экологического состояния гидрографической сети в области водных отношений</t>
  </si>
  <si>
    <t>130 2 02 35090 02 0000 150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</si>
  <si>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</si>
  <si>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000 2 02 35429 02 0000 150</t>
  </si>
  <si>
    <t>130 2 02 35429 02 0000 150</t>
  </si>
  <si>
    <t>000 2 02 35430 02 0000 150</t>
  </si>
  <si>
    <t>130 2 02 35430 02 0000 150</t>
  </si>
  <si>
    <t>000 2 02 35431 02 0000 150</t>
  </si>
  <si>
    <t>130 2 02 35431 02 0000 150</t>
  </si>
  <si>
    <t>000 2 02 35432 02 0000 150</t>
  </si>
  <si>
    <t>130 2 02 35432 02 0000 150</t>
  </si>
  <si>
    <t>000 2 02 45190 02 0000 150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</si>
  <si>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</si>
  <si>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126 2 02 45190 02 0000 150</t>
  </si>
  <si>
    <t>000 2 02 45191 02 0000 150</t>
  </si>
  <si>
    <t>Межбюджетные трансферты, передаваемые бюджетам субъектов Российской Федерации на 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t>
  </si>
  <si>
    <t>126 2 02 45191 02 0000 150</t>
  </si>
  <si>
    <t>000 2 02 45192 02 0000 150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</si>
  <si>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</si>
  <si>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126 2 02 45192 02 0000 150</t>
  </si>
  <si>
    <t>000 2 02 45196 02 0000 150</t>
  </si>
  <si>
    <t>Межбюджетные трансферты, передаваемые бюджетам субъектов Российской Федерации на развитие материально-технической базы амбулаторий, фельдшерских и фельдшерско-акушерских пунктов для населенных пунктов с численностью населения от 101 до 2000 человек</t>
  </si>
  <si>
    <t>126 2 02 45196 02 0000 150</t>
  </si>
  <si>
    <t>000 2 02 45216 02 0000 150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</si>
  <si>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</si>
  <si>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126 2 02 45216 02 0000 150</t>
  </si>
  <si>
    <t>000 2 02 45293 02 0000 150</t>
  </si>
  <si>
    <t>Межбюджетные трансферты, передаваемые бюджетам субъектов Российской Федерации на приобретение автотранспорта</t>
  </si>
  <si>
    <t>000 2 02 45294 02 0000 150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</si>
  <si>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</si>
  <si>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000 2 02 45295 02 0000 150</t>
  </si>
  <si>
    <t>Межбюджетные трансферты, передаваемые бюджетам субъектов Российской Федерации на проведение скринингов граждан 65 лет и старше, проживающих в сельской местности</t>
  </si>
  <si>
    <t>126 2 02 45295 02 0000 150</t>
  </si>
  <si>
    <t>000 2 02 45468 02 0000 150</t>
  </si>
  <si>
    <t>Межбюджетные трансферты, передаваемые бюджетам субъектов Российской Федерации на проведение  иммунизации против пневмококковой инфекции у населения старше трудоспособного возраста из групп риска</t>
  </si>
  <si>
    <t>126 2 02 45468 02 0000 150</t>
  </si>
  <si>
    <t>000 2 02 35460 02 0000 150</t>
  </si>
  <si>
    <t>126 2 02 35460 02 0000 150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</si>
  <si>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</si>
  <si>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</si>
  <si>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000 2 02 43009 02 0000 150</t>
  </si>
  <si>
    <t>023 2 02 43009 02 0000 150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</si>
  <si>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</si>
  <si>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036 2 02 45433 02 0000 150</t>
  </si>
  <si>
    <t>000 2 02 45433 02 0000 150</t>
  </si>
  <si>
    <t>000 2 18 00000 00 0000 000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</si>
  <si>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</si>
  <si>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</si>
  <si>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000 2 02 27111 02 0000 150</t>
  </si>
  <si>
    <t>126 2 02 27111 02 0000 150</t>
  </si>
  <si>
    <t>136 2 02 25412 02 0000 150</t>
  </si>
  <si>
    <t>021 2 02 25525 02 0000 150</t>
  </si>
  <si>
    <t>000 2 02 27567 02 0000 150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</si>
  <si>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</si>
  <si>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036 2 02 27567 02 0000 150</t>
  </si>
  <si>
    <t>176 2 02 27567 02 0000 150</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</si>
  <si>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</si>
  <si>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</si>
  <si>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формирование запаса лесных семян для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</si>
  <si>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</si>
  <si>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023 2 02 45294 02 0000 150</t>
  </si>
  <si>
    <t>023 2 02 45293 02 0000 150</t>
  </si>
  <si>
    <t>000 2 02 45393 02 0000 150</t>
  </si>
  <si>
    <t>176 2 02 45393 02 0000 150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</si>
  <si>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</si>
  <si>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023 2 18 02020 02 0000 150</t>
  </si>
  <si>
    <t>023 2 18 02030 02 0000 150</t>
  </si>
  <si>
    <t>036 2 18 02030 02 0000 150</t>
  </si>
  <si>
    <t>123 2 18 02020 02 0000 150</t>
  </si>
  <si>
    <t>124 2 18 02010 02 0000 150</t>
  </si>
  <si>
    <t>126 2 18 02010 02 0000 150</t>
  </si>
  <si>
    <t>126 2 18 02020 02 0000 150</t>
  </si>
  <si>
    <t>127 2 18 02020 02 0000 150</t>
  </si>
  <si>
    <t>210 2 18 02030 02 0000 150</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</si>
  <si>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</si>
  <si>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</si>
  <si>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</si>
  <si>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026 2 18 02030 02 0000 150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</si>
  <si>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</si>
  <si>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</si>
  <si>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023 2 18 60010 02 0000 150</t>
  </si>
  <si>
    <t>026 2 18 25527 02 0000 150</t>
  </si>
  <si>
    <t>026 2 18 60010 02 0000 150</t>
  </si>
  <si>
    <t>036 2 18 25018 02 0000 150</t>
  </si>
  <si>
    <t>105 2 18 60010 02 0000 150</t>
  </si>
  <si>
    <t>111 2 18 60010 02 0000 150</t>
  </si>
  <si>
    <t>124 2 18 60010 02 0000 150</t>
  </si>
  <si>
    <t>127 2 18 60010 02 0000 150</t>
  </si>
  <si>
    <t>130 2 18 60010 02 0000 150</t>
  </si>
  <si>
    <t>131 2 18 60010 02 0000 150</t>
  </si>
  <si>
    <t>176 2 18 60010 02 0000 150</t>
  </si>
  <si>
    <t>136 2 18 60010 02 0000 150</t>
  </si>
  <si>
    <t>181 2 18 60010 02 0000 150</t>
  </si>
  <si>
    <t>210 2 18 25555 02 0000 150</t>
  </si>
  <si>
    <t>210 2 18 60010 02 0000 150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</si>
  <si>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</si>
  <si>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</si>
  <si>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</si>
  <si>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</si>
  <si>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131 2 18 02010 02 0000 150</t>
  </si>
  <si>
    <t>136 2 18 02010 02 0000 150</t>
  </si>
  <si>
    <t>131 2 18 02020 02 0000 150</t>
  </si>
  <si>
    <t>136 2 18 02020 02 0000 150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</si>
</sst>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Red]\-#,##0.0"/>
  </numFmts>
  <fonts count="7" x14ac:knownFonts="1">
    <font>
      <sz val="11"/>
      <color theme="1"/>
      <name val="Calibri"/>
      <family val="2"/>
      <charset val="204"/>
      <scheme val="minor"/>
    </font>
    <font>
      <sz val="10"/>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10"/>
      <name val="Arial Cyr"/>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6" fillId="0" borderId="0"/>
    <xf numFmtId="0" fontId="6" fillId="0" borderId="0"/>
  </cellStyleXfs>
  <cellXfs count="27">
    <xf numFmtId="0" fontId="0" fillId="0" borderId="0" xfId="0"/>
    <xf numFmtId="0" fontId="2" fillId="0" borderId="1" xfId="1" applyNumberFormat="1" applyFont="1" applyFill="1" applyBorder="1" applyAlignment="1" applyProtection="1">
      <protection hidden="1"/>
    </xf>
    <xf numFmtId="0" fontId="1" fillId="0" borderId="2" xfId="1" applyNumberFormat="1" applyFont="1" applyFill="1" applyBorder="1" applyAlignment="1" applyProtection="1">
      <protection hidden="1"/>
    </xf>
    <xf numFmtId="0" fontId="3" fillId="0" borderId="1" xfId="1" applyNumberFormat="1" applyFont="1" applyFill="1" applyBorder="1" applyAlignment="1" applyProtection="1">
      <alignment vertical="top" wrapText="1"/>
      <protection hidden="1"/>
    </xf>
    <xf numFmtId="0" fontId="4" fillId="0" borderId="3" xfId="1" applyNumberFormat="1" applyFont="1" applyFill="1" applyBorder="1" applyAlignment="1" applyProtection="1">
      <alignment vertical="top" wrapText="1"/>
      <protection hidden="1"/>
    </xf>
    <xf numFmtId="0" fontId="5" fillId="0" borderId="1" xfId="1" applyNumberFormat="1" applyFont="1" applyFill="1" applyBorder="1" applyAlignment="1" applyProtection="1">
      <alignment horizontal="center" vertical="center" wrapText="1"/>
      <protection hidden="1"/>
    </xf>
    <xf numFmtId="164" fontId="5" fillId="0" borderId="0" xfId="1" applyNumberFormat="1" applyFont="1" applyFill="1" applyAlignment="1" applyProtection="1">
      <alignment horizontal="center" vertical="center"/>
      <protection hidden="1"/>
    </xf>
    <xf numFmtId="164" fontId="3" fillId="0" borderId="5" xfId="1" applyNumberFormat="1" applyFont="1" applyFill="1" applyBorder="1" applyAlignment="1" applyProtection="1">
      <alignment horizontal="right"/>
      <protection hidden="1"/>
    </xf>
    <xf numFmtId="164" fontId="5" fillId="0" borderId="3" xfId="1" applyNumberFormat="1" applyFont="1" applyFill="1" applyBorder="1" applyAlignment="1" applyProtection="1">
      <alignment horizontal="center" vertical="center" wrapText="1"/>
      <protection hidden="1"/>
    </xf>
    <xf numFmtId="164" fontId="5" fillId="0" borderId="4" xfId="1" applyNumberFormat="1" applyFont="1" applyFill="1" applyBorder="1" applyAlignment="1" applyProtection="1">
      <alignment horizontal="center" vertical="center" wrapText="1"/>
      <protection hidden="1"/>
    </xf>
    <xf numFmtId="164" fontId="4" fillId="0" borderId="3" xfId="1" applyNumberFormat="1" applyFont="1" applyFill="1" applyBorder="1" applyAlignment="1" applyProtection="1">
      <protection hidden="1"/>
    </xf>
    <xf numFmtId="164" fontId="4" fillId="0" borderId="1"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3" xfId="1" applyNumberFormat="1" applyFont="1" applyFill="1" applyBorder="1" applyAlignment="1" applyProtection="1">
      <alignment vertical="top" wrapText="1"/>
      <protection hidden="1"/>
    </xf>
    <xf numFmtId="164" fontId="3" fillId="0" borderId="3" xfId="1" applyNumberFormat="1" applyFont="1" applyFill="1" applyBorder="1" applyAlignment="1" applyProtection="1">
      <protection hidden="1"/>
    </xf>
    <xf numFmtId="165" fontId="4" fillId="0" borderId="3" xfId="1" applyNumberFormat="1" applyFont="1" applyFill="1" applyBorder="1" applyAlignment="1" applyProtection="1">
      <protection hidden="1"/>
    </xf>
    <xf numFmtId="165" fontId="4" fillId="0" borderId="1"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4" fontId="2" fillId="0" borderId="6"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0" fontId="4" fillId="0" borderId="1" xfId="1" applyNumberFormat="1" applyFont="1" applyFill="1" applyBorder="1" applyAlignment="1" applyProtection="1">
      <alignment vertical="top" wrapText="1"/>
      <protection hidden="1"/>
    </xf>
    <xf numFmtId="0" fontId="1" fillId="0" borderId="0" xfId="1" applyFill="1" applyProtection="1">
      <protection hidden="1"/>
    </xf>
    <xf numFmtId="164" fontId="1" fillId="0" borderId="0" xfId="1" applyNumberFormat="1" applyFill="1" applyProtection="1">
      <protection hidden="1"/>
    </xf>
    <xf numFmtId="0" fontId="1" fillId="0" borderId="0" xfId="1" applyFill="1"/>
    <xf numFmtId="0" fontId="3" fillId="0" borderId="1" xfId="2" applyNumberFormat="1" applyFont="1" applyFill="1" applyBorder="1" applyAlignment="1">
      <alignment horizontal="justify" vertical="center" wrapText="1"/>
    </xf>
    <xf numFmtId="164" fontId="1" fillId="0" borderId="0" xfId="1" applyNumberFormat="1" applyFill="1"/>
    <xf numFmtId="0" fontId="2" fillId="0" borderId="0" xfId="1" applyNumberFormat="1" applyFont="1" applyFill="1" applyAlignment="1" applyProtection="1">
      <alignment horizontal="center" vertical="center" wrapText="1"/>
      <protection hidden="1"/>
    </xf>
  </cellXfs>
  <cellStyles count="4">
    <cellStyle name="Обычный" xfId="0" builtinId="0"/>
    <cellStyle name="Обычный 2" xfId="1"/>
    <cellStyle name="Обычный 5" xfId="3"/>
    <cellStyle name="Обычный_Доходы"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522"/>
  <sheetViews>
    <sheetView showGridLines="0" tabSelected="1" view="pageBreakPreview" zoomScale="60" zoomScaleNormal="70" workbookViewId="0">
      <pane ySplit="5" topLeftCell="A6" activePane="bottomLeft" state="frozen"/>
      <selection pane="bottomLeft" activeCell="B9" sqref="B9"/>
    </sheetView>
  </sheetViews>
  <sheetFormatPr defaultRowHeight="12.75" x14ac:dyDescent="0.2"/>
  <cols>
    <col min="1" max="1" width="30.5703125" style="23" customWidth="1"/>
    <col min="2" max="2" width="48.28515625" style="23" customWidth="1"/>
    <col min="3" max="5" width="18" style="25" bestFit="1" customWidth="1"/>
    <col min="6" max="6" width="0.5703125" style="23" customWidth="1"/>
    <col min="7" max="229" width="7.85546875" style="23" customWidth="1"/>
    <col min="230" max="16384" width="9.140625" style="23"/>
  </cols>
  <sheetData>
    <row r="1" spans="1:6" x14ac:dyDescent="0.2">
      <c r="A1" s="21"/>
      <c r="B1" s="21"/>
      <c r="C1" s="22"/>
      <c r="D1" s="22"/>
      <c r="E1" s="22"/>
      <c r="F1" s="21"/>
    </row>
    <row r="2" spans="1:6" ht="45" customHeight="1" x14ac:dyDescent="0.2">
      <c r="A2" s="26" t="s">
        <v>616</v>
      </c>
      <c r="B2" s="26"/>
      <c r="C2" s="26"/>
      <c r="D2" s="26"/>
      <c r="E2" s="26"/>
      <c r="F2" s="21"/>
    </row>
    <row r="3" spans="1:6" x14ac:dyDescent="0.2">
      <c r="A3" s="21"/>
      <c r="B3" s="21"/>
      <c r="C3" s="22"/>
      <c r="D3" s="22"/>
      <c r="E3" s="22"/>
      <c r="F3" s="21"/>
    </row>
    <row r="4" spans="1:6" ht="18.75" x14ac:dyDescent="0.25">
      <c r="A4" s="21"/>
      <c r="B4" s="21"/>
      <c r="C4" s="6"/>
      <c r="D4" s="22"/>
      <c r="E4" s="7" t="s">
        <v>613</v>
      </c>
      <c r="F4" s="21"/>
    </row>
    <row r="5" spans="1:6" ht="18.75" x14ac:dyDescent="0.2">
      <c r="A5" s="5" t="s">
        <v>612</v>
      </c>
      <c r="B5" s="5" t="s">
        <v>611</v>
      </c>
      <c r="C5" s="8" t="s">
        <v>610</v>
      </c>
      <c r="D5" s="8" t="s">
        <v>614</v>
      </c>
      <c r="E5" s="9" t="s">
        <v>615</v>
      </c>
      <c r="F5" s="21"/>
    </row>
    <row r="6" spans="1:6" ht="31.5" x14ac:dyDescent="0.25">
      <c r="A6" s="4" t="s">
        <v>609</v>
      </c>
      <c r="B6" s="4" t="s">
        <v>608</v>
      </c>
      <c r="C6" s="10">
        <f>C7+C25+C50+C58+C71+C84+C122+C143+C174+C213+C225+C230+C303</f>
        <v>127529568.32000001</v>
      </c>
      <c r="D6" s="10">
        <f t="shared" ref="D6:E6" si="0">D7+D25+D50+D58+D71+D84+D122+D143+D174+D213+D225+D230+D303</f>
        <v>137844617.90000001</v>
      </c>
      <c r="E6" s="10">
        <f t="shared" si="0"/>
        <v>150133207.61000001</v>
      </c>
      <c r="F6" s="2"/>
    </row>
    <row r="7" spans="1:6" ht="15.75" x14ac:dyDescent="0.25">
      <c r="A7" s="4" t="s">
        <v>607</v>
      </c>
      <c r="B7" s="4" t="s">
        <v>606</v>
      </c>
      <c r="C7" s="10">
        <f>C8+C14</f>
        <v>83346736.599999994</v>
      </c>
      <c r="D7" s="10">
        <f t="shared" ref="D7:E7" si="1">D8+D14</f>
        <v>89532932.700000003</v>
      </c>
      <c r="E7" s="10">
        <f t="shared" si="1"/>
        <v>95226732.099999994</v>
      </c>
      <c r="F7" s="2"/>
    </row>
    <row r="8" spans="1:6" ht="15.75" x14ac:dyDescent="0.25">
      <c r="A8" s="4" t="s">
        <v>605</v>
      </c>
      <c r="B8" s="4" t="s">
        <v>604</v>
      </c>
      <c r="C8" s="10">
        <v>43859210.399999999</v>
      </c>
      <c r="D8" s="10">
        <v>47439347.5</v>
      </c>
      <c r="E8" s="10">
        <v>50455073.299999997</v>
      </c>
      <c r="F8" s="2"/>
    </row>
    <row r="9" spans="1:6" ht="63" x14ac:dyDescent="0.25">
      <c r="A9" s="4" t="s">
        <v>603</v>
      </c>
      <c r="B9" s="4" t="s">
        <v>602</v>
      </c>
      <c r="C9" s="10">
        <v>43859210.399999999</v>
      </c>
      <c r="D9" s="10">
        <v>47439347.5</v>
      </c>
      <c r="E9" s="10">
        <v>50455073.299999997</v>
      </c>
      <c r="F9" s="2"/>
    </row>
    <row r="10" spans="1:6" ht="63" x14ac:dyDescent="0.25">
      <c r="A10" s="4" t="s">
        <v>601</v>
      </c>
      <c r="B10" s="4" t="s">
        <v>599</v>
      </c>
      <c r="C10" s="10">
        <v>43032610.399999999</v>
      </c>
      <c r="D10" s="10">
        <v>46547947.5</v>
      </c>
      <c r="E10" s="11">
        <v>49502183.299999997</v>
      </c>
      <c r="F10" s="2"/>
    </row>
    <row r="11" spans="1:6" ht="63" x14ac:dyDescent="0.25">
      <c r="A11" s="3" t="s">
        <v>600</v>
      </c>
      <c r="B11" s="3" t="s">
        <v>599</v>
      </c>
      <c r="C11" s="12">
        <v>43032610.399999999</v>
      </c>
      <c r="D11" s="12">
        <v>46547947.5</v>
      </c>
      <c r="E11" s="12">
        <v>49502183.299999997</v>
      </c>
      <c r="F11" s="2"/>
    </row>
    <row r="12" spans="1:6" ht="63" x14ac:dyDescent="0.25">
      <c r="A12" s="4" t="s">
        <v>598</v>
      </c>
      <c r="B12" s="4" t="s">
        <v>596</v>
      </c>
      <c r="C12" s="10">
        <v>826600</v>
      </c>
      <c r="D12" s="10">
        <v>891400</v>
      </c>
      <c r="E12" s="11">
        <v>952890</v>
      </c>
      <c r="F12" s="2"/>
    </row>
    <row r="13" spans="1:6" ht="63" x14ac:dyDescent="0.25">
      <c r="A13" s="3" t="s">
        <v>597</v>
      </c>
      <c r="B13" s="3" t="s">
        <v>596</v>
      </c>
      <c r="C13" s="12">
        <v>826600</v>
      </c>
      <c r="D13" s="12">
        <v>891400</v>
      </c>
      <c r="E13" s="12">
        <v>952890</v>
      </c>
      <c r="F13" s="2"/>
    </row>
    <row r="14" spans="1:6" ht="32.25" customHeight="1" x14ac:dyDescent="0.25">
      <c r="A14" s="4" t="s">
        <v>595</v>
      </c>
      <c r="B14" s="4" t="s">
        <v>594</v>
      </c>
      <c r="C14" s="10">
        <v>39487526.200000003</v>
      </c>
      <c r="D14" s="10">
        <v>42093585.200000003</v>
      </c>
      <c r="E14" s="11">
        <v>44771658.799999997</v>
      </c>
      <c r="F14" s="2"/>
    </row>
    <row r="15" spans="1:6" ht="110.25" x14ac:dyDescent="0.25">
      <c r="A15" s="4" t="s">
        <v>593</v>
      </c>
      <c r="B15" s="4" t="s">
        <v>591</v>
      </c>
      <c r="C15" s="10">
        <v>37479132.200000003</v>
      </c>
      <c r="D15" s="10">
        <v>39951926</v>
      </c>
      <c r="E15" s="11">
        <v>42495716.5</v>
      </c>
      <c r="F15" s="2"/>
    </row>
    <row r="16" spans="1:6" ht="110.25" x14ac:dyDescent="0.25">
      <c r="A16" s="3" t="s">
        <v>592</v>
      </c>
      <c r="B16" s="3" t="s">
        <v>591</v>
      </c>
      <c r="C16" s="12">
        <v>37479132.200000003</v>
      </c>
      <c r="D16" s="12">
        <v>39951926</v>
      </c>
      <c r="E16" s="12">
        <v>42495716.5</v>
      </c>
      <c r="F16" s="2"/>
    </row>
    <row r="17" spans="1:6" ht="173.25" x14ac:dyDescent="0.25">
      <c r="A17" s="4" t="s">
        <v>590</v>
      </c>
      <c r="B17" s="4" t="s">
        <v>588</v>
      </c>
      <c r="C17" s="10">
        <v>305408</v>
      </c>
      <c r="D17" s="10">
        <v>326392</v>
      </c>
      <c r="E17" s="11">
        <v>347184</v>
      </c>
      <c r="F17" s="2"/>
    </row>
    <row r="18" spans="1:6" ht="157.5" x14ac:dyDescent="0.25">
      <c r="A18" s="3" t="s">
        <v>589</v>
      </c>
      <c r="B18" s="3" t="s">
        <v>588</v>
      </c>
      <c r="C18" s="12">
        <v>305408</v>
      </c>
      <c r="D18" s="12">
        <v>326392</v>
      </c>
      <c r="E18" s="12">
        <v>347184</v>
      </c>
      <c r="F18" s="2"/>
    </row>
    <row r="19" spans="1:6" ht="63" x14ac:dyDescent="0.25">
      <c r="A19" s="4" t="s">
        <v>587</v>
      </c>
      <c r="B19" s="4" t="s">
        <v>585</v>
      </c>
      <c r="C19" s="10">
        <v>916224</v>
      </c>
      <c r="D19" s="10">
        <v>979176</v>
      </c>
      <c r="E19" s="11">
        <v>1041552</v>
      </c>
      <c r="F19" s="2"/>
    </row>
    <row r="20" spans="1:6" ht="63" x14ac:dyDescent="0.25">
      <c r="A20" s="3" t="s">
        <v>586</v>
      </c>
      <c r="B20" s="3" t="s">
        <v>585</v>
      </c>
      <c r="C20" s="12">
        <v>916224</v>
      </c>
      <c r="D20" s="12">
        <v>979176</v>
      </c>
      <c r="E20" s="12">
        <v>1041552</v>
      </c>
      <c r="F20" s="2"/>
    </row>
    <row r="21" spans="1:6" ht="126" x14ac:dyDescent="0.25">
      <c r="A21" s="4" t="s">
        <v>584</v>
      </c>
      <c r="B21" s="4" t="s">
        <v>582</v>
      </c>
      <c r="C21" s="10">
        <v>786746</v>
      </c>
      <c r="D21" s="10">
        <v>836074.2</v>
      </c>
      <c r="E21" s="11">
        <v>887188.3</v>
      </c>
      <c r="F21" s="2"/>
    </row>
    <row r="22" spans="1:6" ht="126" x14ac:dyDescent="0.25">
      <c r="A22" s="3" t="s">
        <v>583</v>
      </c>
      <c r="B22" s="3" t="s">
        <v>582</v>
      </c>
      <c r="C22" s="12">
        <v>786746</v>
      </c>
      <c r="D22" s="12">
        <v>836074.2</v>
      </c>
      <c r="E22" s="12">
        <v>887188.3</v>
      </c>
      <c r="F22" s="2"/>
    </row>
    <row r="23" spans="1:6" ht="78.75" x14ac:dyDescent="0.25">
      <c r="A23" s="4" t="s">
        <v>581</v>
      </c>
      <c r="B23" s="4" t="s">
        <v>579</v>
      </c>
      <c r="C23" s="10">
        <v>16</v>
      </c>
      <c r="D23" s="10">
        <v>17</v>
      </c>
      <c r="E23" s="11">
        <v>18</v>
      </c>
      <c r="F23" s="2"/>
    </row>
    <row r="24" spans="1:6" ht="78.75" x14ac:dyDescent="0.25">
      <c r="A24" s="3" t="s">
        <v>580</v>
      </c>
      <c r="B24" s="3" t="s">
        <v>579</v>
      </c>
      <c r="C24" s="12">
        <v>16</v>
      </c>
      <c r="D24" s="12">
        <v>17</v>
      </c>
      <c r="E24" s="12">
        <v>18</v>
      </c>
      <c r="F24" s="2"/>
    </row>
    <row r="25" spans="1:6" ht="51" customHeight="1" x14ac:dyDescent="0.25">
      <c r="A25" s="4" t="s">
        <v>578</v>
      </c>
      <c r="B25" s="4" t="s">
        <v>577</v>
      </c>
      <c r="C25" s="10">
        <v>15877006</v>
      </c>
      <c r="D25" s="10">
        <v>17798405.399999999</v>
      </c>
      <c r="E25" s="10">
        <v>20190804</v>
      </c>
      <c r="F25" s="2"/>
    </row>
    <row r="26" spans="1:6" ht="47.25" x14ac:dyDescent="0.25">
      <c r="A26" s="4" t="s">
        <v>576</v>
      </c>
      <c r="B26" s="4" t="s">
        <v>575</v>
      </c>
      <c r="C26" s="10">
        <v>15877006</v>
      </c>
      <c r="D26" s="10">
        <v>17798405.399999999</v>
      </c>
      <c r="E26" s="11">
        <v>20190804</v>
      </c>
      <c r="F26" s="2"/>
    </row>
    <row r="27" spans="1:6" ht="94.5" x14ac:dyDescent="0.25">
      <c r="A27" s="4" t="s">
        <v>574</v>
      </c>
      <c r="B27" s="4" t="s">
        <v>572</v>
      </c>
      <c r="C27" s="10">
        <v>7805</v>
      </c>
      <c r="D27" s="10">
        <v>8097</v>
      </c>
      <c r="E27" s="11">
        <v>8389</v>
      </c>
      <c r="F27" s="2"/>
    </row>
    <row r="28" spans="1:6" ht="78.75" x14ac:dyDescent="0.25">
      <c r="A28" s="3" t="s">
        <v>573</v>
      </c>
      <c r="B28" s="3" t="s">
        <v>572</v>
      </c>
      <c r="C28" s="12">
        <v>7805</v>
      </c>
      <c r="D28" s="12">
        <v>8097</v>
      </c>
      <c r="E28" s="12">
        <v>8389</v>
      </c>
      <c r="F28" s="2"/>
    </row>
    <row r="29" spans="1:6" ht="31.5" x14ac:dyDescent="0.25">
      <c r="A29" s="4" t="s">
        <v>571</v>
      </c>
      <c r="B29" s="4" t="s">
        <v>569</v>
      </c>
      <c r="C29" s="10">
        <v>7652020</v>
      </c>
      <c r="D29" s="10">
        <v>8100024</v>
      </c>
      <c r="E29" s="11">
        <v>8482559</v>
      </c>
      <c r="F29" s="2"/>
    </row>
    <row r="30" spans="1:6" ht="31.5" x14ac:dyDescent="0.25">
      <c r="A30" s="3" t="s">
        <v>570</v>
      </c>
      <c r="B30" s="3" t="s">
        <v>569</v>
      </c>
      <c r="C30" s="12">
        <v>7652020</v>
      </c>
      <c r="D30" s="12">
        <v>8100024</v>
      </c>
      <c r="E30" s="12">
        <v>8482559</v>
      </c>
      <c r="F30" s="2"/>
    </row>
    <row r="31" spans="1:6" ht="47.25" x14ac:dyDescent="0.25">
      <c r="A31" s="4" t="s">
        <v>568</v>
      </c>
      <c r="B31" s="4" t="s">
        <v>566</v>
      </c>
      <c r="C31" s="10">
        <v>16842</v>
      </c>
      <c r="D31" s="10">
        <v>17644</v>
      </c>
      <c r="E31" s="11">
        <v>18446</v>
      </c>
      <c r="F31" s="2"/>
    </row>
    <row r="32" spans="1:6" ht="47.25" x14ac:dyDescent="0.25">
      <c r="A32" s="3" t="s">
        <v>567</v>
      </c>
      <c r="B32" s="3" t="s">
        <v>566</v>
      </c>
      <c r="C32" s="12">
        <v>16842</v>
      </c>
      <c r="D32" s="12">
        <v>17644</v>
      </c>
      <c r="E32" s="12">
        <v>18446</v>
      </c>
      <c r="F32" s="2"/>
    </row>
    <row r="33" spans="1:6" ht="204.75" x14ac:dyDescent="0.25">
      <c r="A33" s="4" t="s">
        <v>565</v>
      </c>
      <c r="B33" s="4" t="s">
        <v>564</v>
      </c>
      <c r="C33" s="10">
        <v>1943841</v>
      </c>
      <c r="D33" s="10">
        <v>2029801</v>
      </c>
      <c r="E33" s="11">
        <v>2378872</v>
      </c>
      <c r="F33" s="2"/>
    </row>
    <row r="34" spans="1:6" ht="252" x14ac:dyDescent="0.25">
      <c r="A34" s="4" t="s">
        <v>563</v>
      </c>
      <c r="B34" s="4" t="s">
        <v>561</v>
      </c>
      <c r="C34" s="10">
        <v>260434</v>
      </c>
      <c r="D34" s="10">
        <v>26226</v>
      </c>
      <c r="E34" s="11">
        <v>0</v>
      </c>
      <c r="F34" s="2"/>
    </row>
    <row r="35" spans="1:6" ht="236.25" x14ac:dyDescent="0.25">
      <c r="A35" s="3" t="s">
        <v>562</v>
      </c>
      <c r="B35" s="3" t="s">
        <v>561</v>
      </c>
      <c r="C35" s="12">
        <v>260434</v>
      </c>
      <c r="D35" s="12">
        <v>26226</v>
      </c>
      <c r="E35" s="12">
        <v>0</v>
      </c>
      <c r="F35" s="2"/>
    </row>
    <row r="36" spans="1:6" ht="236.25" x14ac:dyDescent="0.25">
      <c r="A36" s="4" t="s">
        <v>560</v>
      </c>
      <c r="B36" s="4" t="s">
        <v>558</v>
      </c>
      <c r="C36" s="10">
        <v>1683407</v>
      </c>
      <c r="D36" s="10">
        <v>2003575</v>
      </c>
      <c r="E36" s="11">
        <v>2378872</v>
      </c>
      <c r="F36" s="2"/>
    </row>
    <row r="37" spans="1:6" ht="236.25" x14ac:dyDescent="0.25">
      <c r="A37" s="3" t="s">
        <v>559</v>
      </c>
      <c r="B37" s="3" t="s">
        <v>558</v>
      </c>
      <c r="C37" s="12">
        <v>1683407</v>
      </c>
      <c r="D37" s="12">
        <v>2003575</v>
      </c>
      <c r="E37" s="12">
        <v>2378872</v>
      </c>
      <c r="F37" s="2"/>
    </row>
    <row r="38" spans="1:6" ht="110.25" x14ac:dyDescent="0.25">
      <c r="A38" s="4" t="s">
        <v>557</v>
      </c>
      <c r="B38" s="4" t="s">
        <v>555</v>
      </c>
      <c r="C38" s="10">
        <v>2697389</v>
      </c>
      <c r="D38" s="10">
        <f>SUM(D39:D40)</f>
        <v>3255599.7</v>
      </c>
      <c r="E38" s="10">
        <f>SUM(E39:E40)</f>
        <v>3872059.5</v>
      </c>
      <c r="F38" s="2"/>
    </row>
    <row r="39" spans="1:6" ht="94.5" x14ac:dyDescent="0.25">
      <c r="A39" s="3" t="s">
        <v>556</v>
      </c>
      <c r="B39" s="3" t="s">
        <v>555</v>
      </c>
      <c r="C39" s="12">
        <v>2697389</v>
      </c>
      <c r="D39" s="12">
        <v>2639126</v>
      </c>
      <c r="E39" s="12">
        <v>2714605</v>
      </c>
      <c r="F39" s="2"/>
    </row>
    <row r="40" spans="1:6" ht="96.75" customHeight="1" x14ac:dyDescent="0.25">
      <c r="A40" s="13"/>
      <c r="B40" s="3" t="s">
        <v>555</v>
      </c>
      <c r="C40" s="14"/>
      <c r="D40" s="14">
        <v>616473.69999999995</v>
      </c>
      <c r="E40" s="12">
        <v>1157454.5</v>
      </c>
      <c r="F40" s="2"/>
    </row>
    <row r="41" spans="1:6" ht="141.75" x14ac:dyDescent="0.25">
      <c r="A41" s="4" t="s">
        <v>554</v>
      </c>
      <c r="B41" s="4" t="s">
        <v>552</v>
      </c>
      <c r="C41" s="10">
        <v>19224</v>
      </c>
      <c r="D41" s="10">
        <v>22431.4</v>
      </c>
      <c r="E41" s="10">
        <v>26297.5</v>
      </c>
      <c r="F41" s="2"/>
    </row>
    <row r="42" spans="1:6" ht="126" x14ac:dyDescent="0.25">
      <c r="A42" s="3" t="s">
        <v>553</v>
      </c>
      <c r="B42" s="3" t="s">
        <v>552</v>
      </c>
      <c r="C42" s="12">
        <v>19224</v>
      </c>
      <c r="D42" s="12">
        <v>18361</v>
      </c>
      <c r="E42" s="12">
        <v>18888</v>
      </c>
      <c r="F42" s="2"/>
    </row>
    <row r="43" spans="1:6" ht="126" x14ac:dyDescent="0.25">
      <c r="A43" s="13"/>
      <c r="B43" s="3" t="s">
        <v>552</v>
      </c>
      <c r="C43" s="14"/>
      <c r="D43" s="14">
        <v>4070.4</v>
      </c>
      <c r="E43" s="12">
        <v>7409.5</v>
      </c>
      <c r="F43" s="2"/>
    </row>
    <row r="44" spans="1:6" ht="126" x14ac:dyDescent="0.25">
      <c r="A44" s="4" t="s">
        <v>551</v>
      </c>
      <c r="B44" s="4" t="s">
        <v>549</v>
      </c>
      <c r="C44" s="10">
        <v>4001892</v>
      </c>
      <c r="D44" s="10">
        <v>5107999.9000000004</v>
      </c>
      <c r="E44" s="10">
        <v>6269696.7999999998</v>
      </c>
      <c r="F44" s="2"/>
    </row>
    <row r="45" spans="1:6" ht="94.5" x14ac:dyDescent="0.25">
      <c r="A45" s="3" t="s">
        <v>550</v>
      </c>
      <c r="B45" s="3" t="s">
        <v>549</v>
      </c>
      <c r="C45" s="12">
        <v>4001892</v>
      </c>
      <c r="D45" s="12">
        <v>3912650</v>
      </c>
      <c r="E45" s="12">
        <v>4024552</v>
      </c>
      <c r="F45" s="2"/>
    </row>
    <row r="46" spans="1:6" ht="94.5" x14ac:dyDescent="0.25">
      <c r="A46" s="13"/>
      <c r="B46" s="3" t="s">
        <v>549</v>
      </c>
      <c r="C46" s="14"/>
      <c r="D46" s="14">
        <v>1195349.8999999999</v>
      </c>
      <c r="E46" s="12">
        <v>2245144.7999999998</v>
      </c>
      <c r="F46" s="2"/>
    </row>
    <row r="47" spans="1:6" ht="110.25" x14ac:dyDescent="0.25">
      <c r="A47" s="4" t="s">
        <v>548</v>
      </c>
      <c r="B47" s="4" t="s">
        <v>546</v>
      </c>
      <c r="C47" s="10">
        <v>-462007</v>
      </c>
      <c r="D47" s="10">
        <v>-743191.6</v>
      </c>
      <c r="E47" s="10">
        <v>-865515.8</v>
      </c>
      <c r="F47" s="2"/>
    </row>
    <row r="48" spans="1:6" ht="94.5" x14ac:dyDescent="0.25">
      <c r="A48" s="3" t="s">
        <v>547</v>
      </c>
      <c r="B48" s="3" t="s">
        <v>546</v>
      </c>
      <c r="C48" s="12">
        <v>-462007</v>
      </c>
      <c r="D48" s="12">
        <v>-628514</v>
      </c>
      <c r="E48" s="12">
        <v>-655917</v>
      </c>
      <c r="F48" s="2"/>
    </row>
    <row r="49" spans="1:6" ht="94.5" x14ac:dyDescent="0.25">
      <c r="A49" s="13"/>
      <c r="B49" s="3" t="s">
        <v>546</v>
      </c>
      <c r="C49" s="14"/>
      <c r="D49" s="14">
        <v>-114677.6</v>
      </c>
      <c r="E49" s="12">
        <v>-209598.8</v>
      </c>
      <c r="F49" s="2"/>
    </row>
    <row r="50" spans="1:6" ht="15.75" x14ac:dyDescent="0.25">
      <c r="A50" s="4" t="s">
        <v>545</v>
      </c>
      <c r="B50" s="4" t="s">
        <v>544</v>
      </c>
      <c r="C50" s="10">
        <v>11485805.5</v>
      </c>
      <c r="D50" s="10">
        <v>14424000.699999999</v>
      </c>
      <c r="E50" s="11">
        <v>18158477.899999999</v>
      </c>
      <c r="F50" s="2"/>
    </row>
    <row r="51" spans="1:6" ht="31.5" x14ac:dyDescent="0.25">
      <c r="A51" s="4" t="s">
        <v>543</v>
      </c>
      <c r="B51" s="4" t="s">
        <v>542</v>
      </c>
      <c r="C51" s="10">
        <v>11485805.5</v>
      </c>
      <c r="D51" s="10">
        <v>14424000.699999999</v>
      </c>
      <c r="E51" s="11">
        <v>18158477.899999999</v>
      </c>
      <c r="F51" s="2"/>
    </row>
    <row r="52" spans="1:6" ht="47.25" x14ac:dyDescent="0.25">
      <c r="A52" s="4" t="s">
        <v>541</v>
      </c>
      <c r="B52" s="4" t="s">
        <v>540</v>
      </c>
      <c r="C52" s="10">
        <v>7810347.7000000002</v>
      </c>
      <c r="D52" s="10">
        <v>9808320.5</v>
      </c>
      <c r="E52" s="11">
        <v>12347765</v>
      </c>
      <c r="F52" s="2"/>
    </row>
    <row r="53" spans="1:6" ht="47.25" x14ac:dyDescent="0.25">
      <c r="A53" s="4" t="s">
        <v>539</v>
      </c>
      <c r="B53" s="4" t="s">
        <v>538</v>
      </c>
      <c r="C53" s="10">
        <v>7810347.7000000002</v>
      </c>
      <c r="D53" s="10">
        <v>9808320.5</v>
      </c>
      <c r="E53" s="11">
        <v>12347765</v>
      </c>
      <c r="F53" s="2"/>
    </row>
    <row r="54" spans="1:6" ht="63" x14ac:dyDescent="0.25">
      <c r="A54" s="3" t="s">
        <v>537</v>
      </c>
      <c r="B54" s="3" t="s">
        <v>536</v>
      </c>
      <c r="C54" s="12">
        <v>7810347.7000000002</v>
      </c>
      <c r="D54" s="12">
        <v>9808320.5</v>
      </c>
      <c r="E54" s="12">
        <v>12347765</v>
      </c>
      <c r="F54" s="2"/>
    </row>
    <row r="55" spans="1:6" ht="63" x14ac:dyDescent="0.25">
      <c r="A55" s="4" t="s">
        <v>535</v>
      </c>
      <c r="B55" s="4" t="s">
        <v>534</v>
      </c>
      <c r="C55" s="10">
        <v>3675457.8</v>
      </c>
      <c r="D55" s="10">
        <v>4615680.2</v>
      </c>
      <c r="E55" s="11">
        <v>5810712.9000000004</v>
      </c>
      <c r="F55" s="2"/>
    </row>
    <row r="56" spans="1:6" ht="126" x14ac:dyDescent="0.25">
      <c r="A56" s="4" t="s">
        <v>533</v>
      </c>
      <c r="B56" s="4" t="s">
        <v>531</v>
      </c>
      <c r="C56" s="10">
        <v>3675457.8</v>
      </c>
      <c r="D56" s="10">
        <v>4615680.2</v>
      </c>
      <c r="E56" s="11">
        <v>5810712.9000000004</v>
      </c>
      <c r="F56" s="2"/>
    </row>
    <row r="57" spans="1:6" ht="110.25" x14ac:dyDescent="0.25">
      <c r="A57" s="3" t="s">
        <v>532</v>
      </c>
      <c r="B57" s="3" t="s">
        <v>531</v>
      </c>
      <c r="C57" s="12">
        <v>3675457.8</v>
      </c>
      <c r="D57" s="12">
        <v>4615680.2</v>
      </c>
      <c r="E57" s="12">
        <v>5810712.9000000004</v>
      </c>
      <c r="F57" s="2"/>
    </row>
    <row r="58" spans="1:6" ht="15.75" x14ac:dyDescent="0.25">
      <c r="A58" s="4" t="s">
        <v>530</v>
      </c>
      <c r="B58" s="4" t="s">
        <v>529</v>
      </c>
      <c r="C58" s="10">
        <f>C59+C64+C69</f>
        <v>13573139.5</v>
      </c>
      <c r="D58" s="10">
        <f t="shared" ref="D58:E58" si="2">D59+D64+D69</f>
        <v>12816088.4</v>
      </c>
      <c r="E58" s="10">
        <f t="shared" si="2"/>
        <v>13213234.4</v>
      </c>
      <c r="F58" s="2"/>
    </row>
    <row r="59" spans="1:6" ht="15.75" x14ac:dyDescent="0.25">
      <c r="A59" s="4" t="s">
        <v>528</v>
      </c>
      <c r="B59" s="4" t="s">
        <v>527</v>
      </c>
      <c r="C59" s="10">
        <f>C60+C62</f>
        <v>10934499</v>
      </c>
      <c r="D59" s="10">
        <f t="shared" ref="D59:E59" si="3">D60+D62</f>
        <v>10384182</v>
      </c>
      <c r="E59" s="10">
        <f t="shared" si="3"/>
        <v>10773163</v>
      </c>
      <c r="F59" s="2"/>
    </row>
    <row r="60" spans="1:6" ht="47.25" x14ac:dyDescent="0.25">
      <c r="A60" s="4" t="s">
        <v>526</v>
      </c>
      <c r="B60" s="4" t="s">
        <v>524</v>
      </c>
      <c r="C60" s="10">
        <f>C61</f>
        <v>10685442</v>
      </c>
      <c r="D60" s="10">
        <f t="shared" ref="D60:E60" si="4">D61</f>
        <v>10133439</v>
      </c>
      <c r="E60" s="10">
        <f t="shared" si="4"/>
        <v>10520723</v>
      </c>
      <c r="F60" s="2"/>
    </row>
    <row r="61" spans="1:6" ht="47.25" x14ac:dyDescent="0.25">
      <c r="A61" s="3" t="s">
        <v>525</v>
      </c>
      <c r="B61" s="3" t="s">
        <v>524</v>
      </c>
      <c r="C61" s="12">
        <v>10685442</v>
      </c>
      <c r="D61" s="12">
        <v>10133439</v>
      </c>
      <c r="E61" s="12">
        <v>10520723</v>
      </c>
      <c r="F61" s="2"/>
    </row>
    <row r="62" spans="1:6" ht="47.25" x14ac:dyDescent="0.25">
      <c r="A62" s="4" t="s">
        <v>523</v>
      </c>
      <c r="B62" s="4" t="s">
        <v>521</v>
      </c>
      <c r="C62" s="10">
        <f>C63</f>
        <v>249057</v>
      </c>
      <c r="D62" s="10">
        <f t="shared" ref="D62:E62" si="5">D63</f>
        <v>250743</v>
      </c>
      <c r="E62" s="10">
        <f t="shared" si="5"/>
        <v>252440</v>
      </c>
      <c r="F62" s="2"/>
    </row>
    <row r="63" spans="1:6" ht="47.25" x14ac:dyDescent="0.25">
      <c r="A63" s="3" t="s">
        <v>522</v>
      </c>
      <c r="B63" s="3" t="s">
        <v>521</v>
      </c>
      <c r="C63" s="12">
        <v>249057</v>
      </c>
      <c r="D63" s="12">
        <v>250743</v>
      </c>
      <c r="E63" s="12">
        <v>252440</v>
      </c>
      <c r="F63" s="2"/>
    </row>
    <row r="64" spans="1:6" ht="15.75" x14ac:dyDescent="0.25">
      <c r="A64" s="4" t="s">
        <v>520</v>
      </c>
      <c r="B64" s="4" t="s">
        <v>519</v>
      </c>
      <c r="C64" s="10">
        <f>C65+C67</f>
        <v>2629064.5</v>
      </c>
      <c r="D64" s="10">
        <v>2422330.4</v>
      </c>
      <c r="E64" s="11">
        <v>2430495.4</v>
      </c>
      <c r="F64" s="2"/>
    </row>
    <row r="65" spans="1:6" ht="15.75" x14ac:dyDescent="0.25">
      <c r="A65" s="4" t="s">
        <v>518</v>
      </c>
      <c r="B65" s="4" t="s">
        <v>516</v>
      </c>
      <c r="C65" s="10">
        <v>429885.3</v>
      </c>
      <c r="D65" s="10">
        <v>448547.7</v>
      </c>
      <c r="E65" s="11">
        <v>440922.4</v>
      </c>
      <c r="F65" s="2"/>
    </row>
    <row r="66" spans="1:6" ht="15.75" x14ac:dyDescent="0.25">
      <c r="A66" s="3" t="s">
        <v>517</v>
      </c>
      <c r="B66" s="3" t="s">
        <v>516</v>
      </c>
      <c r="C66" s="12">
        <v>429885.3</v>
      </c>
      <c r="D66" s="12">
        <v>448547.7</v>
      </c>
      <c r="E66" s="12">
        <v>440922.4</v>
      </c>
      <c r="F66" s="2"/>
    </row>
    <row r="67" spans="1:6" ht="15.75" x14ac:dyDescent="0.25">
      <c r="A67" s="4" t="s">
        <v>515</v>
      </c>
      <c r="B67" s="4" t="s">
        <v>513</v>
      </c>
      <c r="C67" s="10">
        <f>C68</f>
        <v>2199179.2000000002</v>
      </c>
      <c r="D67" s="10">
        <v>1973782.7</v>
      </c>
      <c r="E67" s="11">
        <v>1989573</v>
      </c>
      <c r="F67" s="2"/>
    </row>
    <row r="68" spans="1:6" ht="15.75" x14ac:dyDescent="0.25">
      <c r="A68" s="3" t="s">
        <v>514</v>
      </c>
      <c r="B68" s="3" t="s">
        <v>513</v>
      </c>
      <c r="C68" s="12">
        <f>1949189.2+249990</f>
        <v>2199179.2000000002</v>
      </c>
      <c r="D68" s="12">
        <v>1973782.7</v>
      </c>
      <c r="E68" s="12">
        <v>1989573</v>
      </c>
      <c r="F68" s="2"/>
    </row>
    <row r="69" spans="1:6" ht="15.75" x14ac:dyDescent="0.25">
      <c r="A69" s="4" t="s">
        <v>512</v>
      </c>
      <c r="B69" s="4" t="s">
        <v>510</v>
      </c>
      <c r="C69" s="10">
        <v>9576</v>
      </c>
      <c r="D69" s="10">
        <v>9576</v>
      </c>
      <c r="E69" s="11">
        <v>9576</v>
      </c>
      <c r="F69" s="2"/>
    </row>
    <row r="70" spans="1:6" ht="15.75" x14ac:dyDescent="0.25">
      <c r="A70" s="3" t="s">
        <v>511</v>
      </c>
      <c r="B70" s="3" t="s">
        <v>510</v>
      </c>
      <c r="C70" s="12">
        <v>9576</v>
      </c>
      <c r="D70" s="12">
        <v>9576</v>
      </c>
      <c r="E70" s="12">
        <v>9576</v>
      </c>
      <c r="F70" s="2"/>
    </row>
    <row r="71" spans="1:6" ht="47.25" x14ac:dyDescent="0.25">
      <c r="A71" s="4" t="s">
        <v>509</v>
      </c>
      <c r="B71" s="4" t="s">
        <v>508</v>
      </c>
      <c r="C71" s="10">
        <v>1170423.3999999999</v>
      </c>
      <c r="D71" s="10">
        <v>1395220.4</v>
      </c>
      <c r="E71" s="11">
        <v>1454129.3</v>
      </c>
      <c r="F71" s="2"/>
    </row>
    <row r="72" spans="1:6" ht="15.75" x14ac:dyDescent="0.25">
      <c r="A72" s="4" t="s">
        <v>507</v>
      </c>
      <c r="B72" s="4" t="s">
        <v>506</v>
      </c>
      <c r="C72" s="10">
        <v>1163682.8999999999</v>
      </c>
      <c r="D72" s="10">
        <v>1388358.5</v>
      </c>
      <c r="E72" s="11">
        <v>1447102.8</v>
      </c>
      <c r="F72" s="2"/>
    </row>
    <row r="73" spans="1:6" ht="31.5" x14ac:dyDescent="0.25">
      <c r="A73" s="4" t="s">
        <v>505</v>
      </c>
      <c r="B73" s="4" t="s">
        <v>503</v>
      </c>
      <c r="C73" s="10">
        <v>138104.9</v>
      </c>
      <c r="D73" s="10">
        <v>139485.9</v>
      </c>
      <c r="E73" s="11">
        <v>141857.20000000001</v>
      </c>
      <c r="F73" s="2"/>
    </row>
    <row r="74" spans="1:6" ht="31.5" x14ac:dyDescent="0.25">
      <c r="A74" s="3" t="s">
        <v>504</v>
      </c>
      <c r="B74" s="3" t="s">
        <v>503</v>
      </c>
      <c r="C74" s="12">
        <v>138104.9</v>
      </c>
      <c r="D74" s="12">
        <v>139485.9</v>
      </c>
      <c r="E74" s="12">
        <v>141857.20000000001</v>
      </c>
      <c r="F74" s="2"/>
    </row>
    <row r="75" spans="1:6" ht="47.25" x14ac:dyDescent="0.25">
      <c r="A75" s="4" t="s">
        <v>502</v>
      </c>
      <c r="B75" s="4" t="s">
        <v>500</v>
      </c>
      <c r="C75" s="10">
        <v>23381</v>
      </c>
      <c r="D75" s="10">
        <v>23965.599999999999</v>
      </c>
      <c r="E75" s="11">
        <v>24660.6</v>
      </c>
      <c r="F75" s="2"/>
    </row>
    <row r="76" spans="1:6" ht="47.25" x14ac:dyDescent="0.25">
      <c r="A76" s="3" t="s">
        <v>501</v>
      </c>
      <c r="B76" s="3" t="s">
        <v>500</v>
      </c>
      <c r="C76" s="12">
        <v>23381</v>
      </c>
      <c r="D76" s="12">
        <v>23965.599999999999</v>
      </c>
      <c r="E76" s="12">
        <v>24660.6</v>
      </c>
      <c r="F76" s="2"/>
    </row>
    <row r="77" spans="1:6" ht="31.5" x14ac:dyDescent="0.25">
      <c r="A77" s="4" t="s">
        <v>499</v>
      </c>
      <c r="B77" s="4" t="s">
        <v>497</v>
      </c>
      <c r="C77" s="10">
        <v>1002197</v>
      </c>
      <c r="D77" s="10">
        <v>1224907</v>
      </c>
      <c r="E77" s="11">
        <v>1280585</v>
      </c>
      <c r="F77" s="2"/>
    </row>
    <row r="78" spans="1:6" ht="31.5" x14ac:dyDescent="0.25">
      <c r="A78" s="3" t="s">
        <v>498</v>
      </c>
      <c r="B78" s="3" t="s">
        <v>497</v>
      </c>
      <c r="C78" s="12">
        <v>1002197</v>
      </c>
      <c r="D78" s="12">
        <v>1224907</v>
      </c>
      <c r="E78" s="12">
        <v>1280585</v>
      </c>
      <c r="F78" s="2"/>
    </row>
    <row r="79" spans="1:6" ht="47.25" x14ac:dyDescent="0.25">
      <c r="A79" s="4" t="s">
        <v>496</v>
      </c>
      <c r="B79" s="4" t="s">
        <v>495</v>
      </c>
      <c r="C79" s="10">
        <v>6740.5</v>
      </c>
      <c r="D79" s="10">
        <v>6861.9</v>
      </c>
      <c r="E79" s="11">
        <v>7026.5</v>
      </c>
      <c r="F79" s="2"/>
    </row>
    <row r="80" spans="1:6" ht="31.5" x14ac:dyDescent="0.25">
      <c r="A80" s="4" t="s">
        <v>494</v>
      </c>
      <c r="B80" s="4" t="s">
        <v>492</v>
      </c>
      <c r="C80" s="10">
        <v>5624.7</v>
      </c>
      <c r="D80" s="10">
        <v>5726</v>
      </c>
      <c r="E80" s="11">
        <v>5863.3</v>
      </c>
      <c r="F80" s="2"/>
    </row>
    <row r="81" spans="1:6" ht="31.5" x14ac:dyDescent="0.25">
      <c r="A81" s="3" t="s">
        <v>493</v>
      </c>
      <c r="B81" s="3" t="s">
        <v>492</v>
      </c>
      <c r="C81" s="12">
        <v>5624.7</v>
      </c>
      <c r="D81" s="12">
        <v>5726</v>
      </c>
      <c r="E81" s="12">
        <v>5863.3</v>
      </c>
      <c r="F81" s="2"/>
    </row>
    <row r="82" spans="1:6" ht="47.25" x14ac:dyDescent="0.25">
      <c r="A82" s="4" t="s">
        <v>491</v>
      </c>
      <c r="B82" s="4" t="s">
        <v>489</v>
      </c>
      <c r="C82" s="10">
        <v>1115.8</v>
      </c>
      <c r="D82" s="10">
        <v>1135.9000000000001</v>
      </c>
      <c r="E82" s="11">
        <v>1163.2</v>
      </c>
      <c r="F82" s="2"/>
    </row>
    <row r="83" spans="1:6" ht="47.25" x14ac:dyDescent="0.25">
      <c r="A83" s="3" t="s">
        <v>490</v>
      </c>
      <c r="B83" s="3" t="s">
        <v>489</v>
      </c>
      <c r="C83" s="12">
        <v>1115.8</v>
      </c>
      <c r="D83" s="12">
        <v>1135.9000000000001</v>
      </c>
      <c r="E83" s="12">
        <v>1163.2</v>
      </c>
      <c r="F83" s="2"/>
    </row>
    <row r="84" spans="1:6" ht="15.75" x14ac:dyDescent="0.25">
      <c r="A84" s="4" t="s">
        <v>488</v>
      </c>
      <c r="B84" s="4" t="s">
        <v>487</v>
      </c>
      <c r="C84" s="10">
        <v>447946.59</v>
      </c>
      <c r="D84" s="10">
        <v>405779.5</v>
      </c>
      <c r="E84" s="11">
        <v>402400.1</v>
      </c>
      <c r="F84" s="2"/>
    </row>
    <row r="85" spans="1:6" ht="110.25" x14ac:dyDescent="0.25">
      <c r="A85" s="4" t="s">
        <v>486</v>
      </c>
      <c r="B85" s="4" t="s">
        <v>484</v>
      </c>
      <c r="C85" s="10">
        <v>5122.1000000000004</v>
      </c>
      <c r="D85" s="10">
        <v>5576.9</v>
      </c>
      <c r="E85" s="11">
        <v>5349.5</v>
      </c>
      <c r="F85" s="2"/>
    </row>
    <row r="86" spans="1:6" ht="110.25" x14ac:dyDescent="0.25">
      <c r="A86" s="3" t="s">
        <v>485</v>
      </c>
      <c r="B86" s="3" t="s">
        <v>484</v>
      </c>
      <c r="C86" s="12">
        <v>5122.1000000000004</v>
      </c>
      <c r="D86" s="12">
        <v>5576.9</v>
      </c>
      <c r="E86" s="12">
        <v>5349.5</v>
      </c>
      <c r="F86" s="2"/>
    </row>
    <row r="87" spans="1:6" ht="63" x14ac:dyDescent="0.25">
      <c r="A87" s="4" t="s">
        <v>483</v>
      </c>
      <c r="B87" s="4" t="s">
        <v>482</v>
      </c>
      <c r="C87" s="10">
        <v>442824.49</v>
      </c>
      <c r="D87" s="10">
        <v>400202.6</v>
      </c>
      <c r="E87" s="11">
        <v>397050.6</v>
      </c>
      <c r="F87" s="2"/>
    </row>
    <row r="88" spans="1:6" ht="141.75" x14ac:dyDescent="0.25">
      <c r="A88" s="4" t="s">
        <v>481</v>
      </c>
      <c r="B88" s="4" t="s">
        <v>479</v>
      </c>
      <c r="C88" s="10">
        <v>4600</v>
      </c>
      <c r="D88" s="10">
        <v>5700</v>
      </c>
      <c r="E88" s="11">
        <v>7100</v>
      </c>
      <c r="F88" s="2"/>
    </row>
    <row r="89" spans="1:6" ht="126" x14ac:dyDescent="0.25">
      <c r="A89" s="3" t="s">
        <v>480</v>
      </c>
      <c r="B89" s="3" t="s">
        <v>479</v>
      </c>
      <c r="C89" s="12">
        <v>4600</v>
      </c>
      <c r="D89" s="12">
        <v>5700</v>
      </c>
      <c r="E89" s="12">
        <v>7100</v>
      </c>
      <c r="F89" s="2"/>
    </row>
    <row r="90" spans="1:6" ht="63" x14ac:dyDescent="0.25">
      <c r="A90" s="4" t="s">
        <v>478</v>
      </c>
      <c r="B90" s="4" t="s">
        <v>476</v>
      </c>
      <c r="C90" s="10">
        <v>330900</v>
      </c>
      <c r="D90" s="10">
        <v>284258.40000000002</v>
      </c>
      <c r="E90" s="11">
        <v>281735.3</v>
      </c>
      <c r="F90" s="2"/>
    </row>
    <row r="91" spans="1:6" ht="63" x14ac:dyDescent="0.25">
      <c r="A91" s="3" t="s">
        <v>477</v>
      </c>
      <c r="B91" s="3" t="s">
        <v>476</v>
      </c>
      <c r="C91" s="12">
        <v>330900</v>
      </c>
      <c r="D91" s="12">
        <v>284258.40000000002</v>
      </c>
      <c r="E91" s="12">
        <v>281735.3</v>
      </c>
      <c r="F91" s="2"/>
    </row>
    <row r="92" spans="1:6" ht="78.75" x14ac:dyDescent="0.25">
      <c r="A92" s="4" t="s">
        <v>475</v>
      </c>
      <c r="B92" s="4" t="s">
        <v>474</v>
      </c>
      <c r="C92" s="10">
        <v>58723.5</v>
      </c>
      <c r="D92" s="10">
        <v>60486.5</v>
      </c>
      <c r="E92" s="11">
        <v>59020.5</v>
      </c>
      <c r="F92" s="2"/>
    </row>
    <row r="93" spans="1:6" ht="110.25" x14ac:dyDescent="0.25">
      <c r="A93" s="4" t="s">
        <v>473</v>
      </c>
      <c r="B93" s="4" t="s">
        <v>470</v>
      </c>
      <c r="C93" s="10">
        <v>58723.5</v>
      </c>
      <c r="D93" s="10">
        <v>60486.5</v>
      </c>
      <c r="E93" s="11">
        <v>59020.5</v>
      </c>
      <c r="F93" s="2"/>
    </row>
    <row r="94" spans="1:6" ht="94.5" x14ac:dyDescent="0.25">
      <c r="A94" s="3" t="s">
        <v>472</v>
      </c>
      <c r="B94" s="3" t="s">
        <v>470</v>
      </c>
      <c r="C94" s="12">
        <v>58021</v>
      </c>
      <c r="D94" s="12">
        <v>59784</v>
      </c>
      <c r="E94" s="12">
        <v>58318</v>
      </c>
      <c r="F94" s="2"/>
    </row>
    <row r="95" spans="1:6" ht="94.5" x14ac:dyDescent="0.25">
      <c r="A95" s="3" t="s">
        <v>471</v>
      </c>
      <c r="B95" s="3" t="s">
        <v>470</v>
      </c>
      <c r="C95" s="12">
        <v>702.5</v>
      </c>
      <c r="D95" s="12">
        <v>702.5</v>
      </c>
      <c r="E95" s="12">
        <v>702.5</v>
      </c>
      <c r="F95" s="2"/>
    </row>
    <row r="96" spans="1:6" ht="47.25" x14ac:dyDescent="0.25">
      <c r="A96" s="4" t="s">
        <v>469</v>
      </c>
      <c r="B96" s="4" t="s">
        <v>467</v>
      </c>
      <c r="C96" s="10">
        <v>4742.2</v>
      </c>
      <c r="D96" s="10">
        <v>5043.8999999999996</v>
      </c>
      <c r="E96" s="11">
        <v>4893</v>
      </c>
      <c r="F96" s="2"/>
    </row>
    <row r="97" spans="1:6" ht="31.5" x14ac:dyDescent="0.25">
      <c r="A97" s="3" t="s">
        <v>468</v>
      </c>
      <c r="B97" s="3" t="s">
        <v>467</v>
      </c>
      <c r="C97" s="12">
        <v>4742.2</v>
      </c>
      <c r="D97" s="12">
        <v>5043.8999999999996</v>
      </c>
      <c r="E97" s="12">
        <v>4893</v>
      </c>
      <c r="F97" s="2"/>
    </row>
    <row r="98" spans="1:6" ht="110.25" x14ac:dyDescent="0.25">
      <c r="A98" s="4" t="s">
        <v>466</v>
      </c>
      <c r="B98" s="4" t="s">
        <v>464</v>
      </c>
      <c r="C98" s="10">
        <v>519</v>
      </c>
      <c r="D98" s="10">
        <v>519</v>
      </c>
      <c r="E98" s="11">
        <v>519</v>
      </c>
      <c r="F98" s="2"/>
    </row>
    <row r="99" spans="1:6" ht="94.5" x14ac:dyDescent="0.25">
      <c r="A99" s="3" t="s">
        <v>465</v>
      </c>
      <c r="B99" s="3" t="s">
        <v>464</v>
      </c>
      <c r="C99" s="12">
        <v>519</v>
      </c>
      <c r="D99" s="12">
        <v>519</v>
      </c>
      <c r="E99" s="12">
        <v>519</v>
      </c>
      <c r="F99" s="2"/>
    </row>
    <row r="100" spans="1:6" ht="63" x14ac:dyDescent="0.25">
      <c r="A100" s="4" t="s">
        <v>463</v>
      </c>
      <c r="B100" s="4" t="s">
        <v>461</v>
      </c>
      <c r="C100" s="10">
        <v>3.5</v>
      </c>
      <c r="D100" s="10">
        <v>3.5</v>
      </c>
      <c r="E100" s="11">
        <v>3.5</v>
      </c>
      <c r="F100" s="2"/>
    </row>
    <row r="101" spans="1:6" ht="47.25" x14ac:dyDescent="0.25">
      <c r="A101" s="3" t="s">
        <v>462</v>
      </c>
      <c r="B101" s="3" t="s">
        <v>461</v>
      </c>
      <c r="C101" s="12">
        <v>3.5</v>
      </c>
      <c r="D101" s="12">
        <v>3.5</v>
      </c>
      <c r="E101" s="12">
        <v>3.5</v>
      </c>
      <c r="F101" s="2"/>
    </row>
    <row r="102" spans="1:6" ht="126" x14ac:dyDescent="0.25">
      <c r="A102" s="4" t="s">
        <v>460</v>
      </c>
      <c r="B102" s="4" t="s">
        <v>458</v>
      </c>
      <c r="C102" s="10">
        <v>179.99</v>
      </c>
      <c r="D102" s="10">
        <v>180</v>
      </c>
      <c r="E102" s="11">
        <v>180</v>
      </c>
      <c r="F102" s="2"/>
    </row>
    <row r="103" spans="1:6" ht="110.25" x14ac:dyDescent="0.25">
      <c r="A103" s="3" t="s">
        <v>459</v>
      </c>
      <c r="B103" s="3" t="s">
        <v>458</v>
      </c>
      <c r="C103" s="12">
        <v>179.99</v>
      </c>
      <c r="D103" s="12">
        <v>180</v>
      </c>
      <c r="E103" s="12">
        <v>180</v>
      </c>
      <c r="F103" s="2"/>
    </row>
    <row r="104" spans="1:6" ht="126" x14ac:dyDescent="0.25">
      <c r="A104" s="4" t="s">
        <v>457</v>
      </c>
      <c r="B104" s="4" t="s">
        <v>456</v>
      </c>
      <c r="C104" s="10">
        <v>33500</v>
      </c>
      <c r="D104" s="10">
        <v>34500</v>
      </c>
      <c r="E104" s="11">
        <v>35500</v>
      </c>
      <c r="F104" s="2"/>
    </row>
    <row r="105" spans="1:6" ht="141.75" x14ac:dyDescent="0.25">
      <c r="A105" s="4" t="s">
        <v>455</v>
      </c>
      <c r="B105" s="4" t="s">
        <v>453</v>
      </c>
      <c r="C105" s="10">
        <v>9000</v>
      </c>
      <c r="D105" s="10">
        <v>10000</v>
      </c>
      <c r="E105" s="11">
        <v>11000</v>
      </c>
      <c r="F105" s="2"/>
    </row>
    <row r="106" spans="1:6" ht="126" x14ac:dyDescent="0.25">
      <c r="A106" s="3" t="s">
        <v>454</v>
      </c>
      <c r="B106" s="3" t="s">
        <v>453</v>
      </c>
      <c r="C106" s="12">
        <v>9000</v>
      </c>
      <c r="D106" s="12">
        <v>10000</v>
      </c>
      <c r="E106" s="12">
        <v>11000</v>
      </c>
      <c r="F106" s="2"/>
    </row>
    <row r="107" spans="1:6" ht="283.5" x14ac:dyDescent="0.25">
      <c r="A107" s="4" t="s">
        <v>452</v>
      </c>
      <c r="B107" s="4" t="s">
        <v>450</v>
      </c>
      <c r="C107" s="10">
        <v>24500</v>
      </c>
      <c r="D107" s="10">
        <v>24500</v>
      </c>
      <c r="E107" s="11">
        <v>24500</v>
      </c>
      <c r="F107" s="2"/>
    </row>
    <row r="108" spans="1:6" ht="252" x14ac:dyDescent="0.25">
      <c r="A108" s="3" t="s">
        <v>451</v>
      </c>
      <c r="B108" s="3" t="s">
        <v>450</v>
      </c>
      <c r="C108" s="12">
        <v>24500</v>
      </c>
      <c r="D108" s="12">
        <v>24500</v>
      </c>
      <c r="E108" s="12">
        <v>24500</v>
      </c>
      <c r="F108" s="2"/>
    </row>
    <row r="109" spans="1:6" ht="157.5" x14ac:dyDescent="0.25">
      <c r="A109" s="4" t="s">
        <v>449</v>
      </c>
      <c r="B109" s="4" t="s">
        <v>448</v>
      </c>
      <c r="C109" s="10">
        <v>4812.3</v>
      </c>
      <c r="D109" s="10">
        <v>4812.3</v>
      </c>
      <c r="E109" s="11">
        <v>4812.3</v>
      </c>
      <c r="F109" s="2"/>
    </row>
    <row r="110" spans="1:6" ht="141.75" x14ac:dyDescent="0.25">
      <c r="A110" s="4" t="s">
        <v>447</v>
      </c>
      <c r="B110" s="4" t="s">
        <v>445</v>
      </c>
      <c r="C110" s="10">
        <v>4812.3</v>
      </c>
      <c r="D110" s="10">
        <v>4812.3</v>
      </c>
      <c r="E110" s="11">
        <v>4812.3</v>
      </c>
      <c r="F110" s="2"/>
    </row>
    <row r="111" spans="1:6" ht="126" x14ac:dyDescent="0.25">
      <c r="A111" s="3" t="s">
        <v>446</v>
      </c>
      <c r="B111" s="3" t="s">
        <v>445</v>
      </c>
      <c r="C111" s="12">
        <v>4812.3</v>
      </c>
      <c r="D111" s="12">
        <v>4812.3</v>
      </c>
      <c r="E111" s="12">
        <v>4812.3</v>
      </c>
      <c r="F111" s="2"/>
    </row>
    <row r="112" spans="1:6" ht="63" x14ac:dyDescent="0.25">
      <c r="A112" s="4" t="s">
        <v>444</v>
      </c>
      <c r="B112" s="4" t="s">
        <v>442</v>
      </c>
      <c r="C112" s="10">
        <v>1539</v>
      </c>
      <c r="D112" s="10">
        <v>1469</v>
      </c>
      <c r="E112" s="11">
        <v>1332</v>
      </c>
      <c r="F112" s="2"/>
    </row>
    <row r="113" spans="1:6" ht="63" x14ac:dyDescent="0.25">
      <c r="A113" s="3" t="s">
        <v>443</v>
      </c>
      <c r="B113" s="3" t="s">
        <v>442</v>
      </c>
      <c r="C113" s="12">
        <v>1539</v>
      </c>
      <c r="D113" s="12">
        <v>1469</v>
      </c>
      <c r="E113" s="12">
        <v>1332</v>
      </c>
      <c r="F113" s="2"/>
    </row>
    <row r="114" spans="1:6" ht="63" x14ac:dyDescent="0.25">
      <c r="A114" s="4" t="s">
        <v>441</v>
      </c>
      <c r="B114" s="4" t="s">
        <v>439</v>
      </c>
      <c r="C114" s="10">
        <v>105</v>
      </c>
      <c r="D114" s="10">
        <v>105</v>
      </c>
      <c r="E114" s="11">
        <v>105</v>
      </c>
      <c r="F114" s="2"/>
    </row>
    <row r="115" spans="1:6" ht="63" x14ac:dyDescent="0.25">
      <c r="A115" s="3" t="s">
        <v>440</v>
      </c>
      <c r="B115" s="3" t="s">
        <v>439</v>
      </c>
      <c r="C115" s="12">
        <v>105</v>
      </c>
      <c r="D115" s="12">
        <v>105</v>
      </c>
      <c r="E115" s="12">
        <v>105</v>
      </c>
      <c r="F115" s="2"/>
    </row>
    <row r="116" spans="1:6" ht="126" x14ac:dyDescent="0.25">
      <c r="A116" s="4" t="s">
        <v>438</v>
      </c>
      <c r="B116" s="4" t="s">
        <v>436</v>
      </c>
      <c r="C116" s="10">
        <v>2100</v>
      </c>
      <c r="D116" s="10">
        <v>2025</v>
      </c>
      <c r="E116" s="11">
        <v>750</v>
      </c>
      <c r="F116" s="2"/>
    </row>
    <row r="117" spans="1:6" ht="110.25" x14ac:dyDescent="0.25">
      <c r="A117" s="3" t="s">
        <v>437</v>
      </c>
      <c r="B117" s="3" t="s">
        <v>436</v>
      </c>
      <c r="C117" s="12">
        <v>2100</v>
      </c>
      <c r="D117" s="12">
        <v>2025</v>
      </c>
      <c r="E117" s="12">
        <v>750</v>
      </c>
      <c r="F117" s="2"/>
    </row>
    <row r="118" spans="1:6" ht="126" x14ac:dyDescent="0.25">
      <c r="A118" s="4" t="s">
        <v>435</v>
      </c>
      <c r="B118" s="4" t="s">
        <v>433</v>
      </c>
      <c r="C118" s="10">
        <v>500</v>
      </c>
      <c r="D118" s="10">
        <v>500</v>
      </c>
      <c r="E118" s="11">
        <v>500</v>
      </c>
      <c r="F118" s="2"/>
    </row>
    <row r="119" spans="1:6" ht="110.25" x14ac:dyDescent="0.25">
      <c r="A119" s="3" t="s">
        <v>434</v>
      </c>
      <c r="B119" s="3" t="s">
        <v>433</v>
      </c>
      <c r="C119" s="12">
        <v>500</v>
      </c>
      <c r="D119" s="12">
        <v>500</v>
      </c>
      <c r="E119" s="12">
        <v>500</v>
      </c>
      <c r="F119" s="2"/>
    </row>
    <row r="120" spans="1:6" ht="94.5" x14ac:dyDescent="0.25">
      <c r="A120" s="4" t="s">
        <v>432</v>
      </c>
      <c r="B120" s="4" t="s">
        <v>430</v>
      </c>
      <c r="C120" s="10">
        <v>600</v>
      </c>
      <c r="D120" s="10">
        <v>600</v>
      </c>
      <c r="E120" s="11">
        <v>600</v>
      </c>
      <c r="F120" s="2"/>
    </row>
    <row r="121" spans="1:6" ht="94.5" x14ac:dyDescent="0.25">
      <c r="A121" s="3" t="s">
        <v>431</v>
      </c>
      <c r="B121" s="3" t="s">
        <v>430</v>
      </c>
      <c r="C121" s="12">
        <v>600</v>
      </c>
      <c r="D121" s="12">
        <v>600</v>
      </c>
      <c r="E121" s="12">
        <v>600</v>
      </c>
      <c r="F121" s="2"/>
    </row>
    <row r="122" spans="1:6" ht="63" x14ac:dyDescent="0.25">
      <c r="A122" s="4" t="s">
        <v>429</v>
      </c>
      <c r="B122" s="4" t="s">
        <v>428</v>
      </c>
      <c r="C122" s="10">
        <v>159607.5</v>
      </c>
      <c r="D122" s="10">
        <v>168941.5</v>
      </c>
      <c r="E122" s="11">
        <v>170595.69</v>
      </c>
      <c r="F122" s="2"/>
    </row>
    <row r="123" spans="1:6" ht="110.25" x14ac:dyDescent="0.25">
      <c r="A123" s="4" t="s">
        <v>427</v>
      </c>
      <c r="B123" s="4" t="s">
        <v>426</v>
      </c>
      <c r="C123" s="10">
        <v>850</v>
      </c>
      <c r="D123" s="10">
        <v>900</v>
      </c>
      <c r="E123" s="11">
        <v>950</v>
      </c>
      <c r="F123" s="2"/>
    </row>
    <row r="124" spans="1:6" ht="78.75" x14ac:dyDescent="0.25">
      <c r="A124" s="4" t="s">
        <v>425</v>
      </c>
      <c r="B124" s="4" t="s">
        <v>423</v>
      </c>
      <c r="C124" s="10">
        <v>850</v>
      </c>
      <c r="D124" s="10">
        <v>900</v>
      </c>
      <c r="E124" s="11">
        <v>950</v>
      </c>
      <c r="F124" s="2"/>
    </row>
    <row r="125" spans="1:6" ht="78.75" x14ac:dyDescent="0.25">
      <c r="A125" s="3" t="s">
        <v>424</v>
      </c>
      <c r="B125" s="3" t="s">
        <v>423</v>
      </c>
      <c r="C125" s="12">
        <v>850</v>
      </c>
      <c r="D125" s="12">
        <v>900</v>
      </c>
      <c r="E125" s="12">
        <v>950</v>
      </c>
      <c r="F125" s="2"/>
    </row>
    <row r="126" spans="1:6" ht="31.5" x14ac:dyDescent="0.25">
      <c r="A126" s="4" t="s">
        <v>422</v>
      </c>
      <c r="B126" s="4" t="s">
        <v>421</v>
      </c>
      <c r="C126" s="10">
        <v>1531.5</v>
      </c>
      <c r="D126" s="10">
        <v>1531.5</v>
      </c>
      <c r="E126" s="11">
        <v>635.69000000000005</v>
      </c>
      <c r="F126" s="2"/>
    </row>
    <row r="127" spans="1:6" ht="63" x14ac:dyDescent="0.25">
      <c r="A127" s="4" t="s">
        <v>420</v>
      </c>
      <c r="B127" s="4" t="s">
        <v>418</v>
      </c>
      <c r="C127" s="10">
        <v>1531.5</v>
      </c>
      <c r="D127" s="10">
        <v>1531.5</v>
      </c>
      <c r="E127" s="11">
        <v>635.69000000000005</v>
      </c>
      <c r="F127" s="2"/>
    </row>
    <row r="128" spans="1:6" ht="63" x14ac:dyDescent="0.25">
      <c r="A128" s="3" t="s">
        <v>419</v>
      </c>
      <c r="B128" s="3" t="s">
        <v>418</v>
      </c>
      <c r="C128" s="12">
        <v>1531.5</v>
      </c>
      <c r="D128" s="12">
        <v>1531.5</v>
      </c>
      <c r="E128" s="12">
        <v>635.69000000000005</v>
      </c>
      <c r="F128" s="2"/>
    </row>
    <row r="129" spans="1:6" ht="141.75" x14ac:dyDescent="0.25">
      <c r="A129" s="4" t="s">
        <v>417</v>
      </c>
      <c r="B129" s="4" t="s">
        <v>416</v>
      </c>
      <c r="C129" s="10">
        <v>151910</v>
      </c>
      <c r="D129" s="10">
        <v>160710</v>
      </c>
      <c r="E129" s="11">
        <v>163010</v>
      </c>
      <c r="F129" s="2"/>
    </row>
    <row r="130" spans="1:6" ht="126" x14ac:dyDescent="0.25">
      <c r="A130" s="4" t="s">
        <v>415</v>
      </c>
      <c r="B130" s="4" t="s">
        <v>414</v>
      </c>
      <c r="C130" s="10">
        <v>135800</v>
      </c>
      <c r="D130" s="10">
        <v>144600</v>
      </c>
      <c r="E130" s="11">
        <v>146900</v>
      </c>
      <c r="F130" s="2"/>
    </row>
    <row r="131" spans="1:6" ht="126" x14ac:dyDescent="0.25">
      <c r="A131" s="4" t="s">
        <v>413</v>
      </c>
      <c r="B131" s="4" t="s">
        <v>411</v>
      </c>
      <c r="C131" s="10">
        <v>135800</v>
      </c>
      <c r="D131" s="10">
        <v>144600</v>
      </c>
      <c r="E131" s="11">
        <v>146900</v>
      </c>
      <c r="F131" s="2"/>
    </row>
    <row r="132" spans="1:6" ht="126" x14ac:dyDescent="0.25">
      <c r="A132" s="3" t="s">
        <v>412</v>
      </c>
      <c r="B132" s="3" t="s">
        <v>411</v>
      </c>
      <c r="C132" s="12">
        <v>135800</v>
      </c>
      <c r="D132" s="12">
        <v>144600</v>
      </c>
      <c r="E132" s="12">
        <v>146900</v>
      </c>
      <c r="F132" s="2"/>
    </row>
    <row r="133" spans="1:6" ht="126" x14ac:dyDescent="0.25">
      <c r="A133" s="4" t="s">
        <v>410</v>
      </c>
      <c r="B133" s="4" t="s">
        <v>409</v>
      </c>
      <c r="C133" s="10">
        <v>16100</v>
      </c>
      <c r="D133" s="10">
        <v>16100</v>
      </c>
      <c r="E133" s="11">
        <v>16100</v>
      </c>
      <c r="F133" s="2"/>
    </row>
    <row r="134" spans="1:6" ht="110.25" x14ac:dyDescent="0.25">
      <c r="A134" s="4" t="s">
        <v>408</v>
      </c>
      <c r="B134" s="4" t="s">
        <v>405</v>
      </c>
      <c r="C134" s="10">
        <v>16100</v>
      </c>
      <c r="D134" s="10">
        <v>16100</v>
      </c>
      <c r="E134" s="11">
        <v>16100</v>
      </c>
      <c r="F134" s="2"/>
    </row>
    <row r="135" spans="1:6" ht="110.25" x14ac:dyDescent="0.25">
      <c r="A135" s="3" t="s">
        <v>407</v>
      </c>
      <c r="B135" s="3" t="s">
        <v>405</v>
      </c>
      <c r="C135" s="12">
        <v>8400</v>
      </c>
      <c r="D135" s="12">
        <v>8400</v>
      </c>
      <c r="E135" s="12">
        <v>8400</v>
      </c>
      <c r="F135" s="2"/>
    </row>
    <row r="136" spans="1:6" ht="110.25" x14ac:dyDescent="0.25">
      <c r="A136" s="3" t="s">
        <v>406</v>
      </c>
      <c r="B136" s="3" t="s">
        <v>405</v>
      </c>
      <c r="C136" s="12">
        <v>7700</v>
      </c>
      <c r="D136" s="12">
        <v>7700</v>
      </c>
      <c r="E136" s="12">
        <v>7700</v>
      </c>
      <c r="F136" s="2"/>
    </row>
    <row r="137" spans="1:6" ht="189" x14ac:dyDescent="0.25">
      <c r="A137" s="4" t="s">
        <v>404</v>
      </c>
      <c r="B137" s="4" t="s">
        <v>402</v>
      </c>
      <c r="C137" s="10">
        <v>10</v>
      </c>
      <c r="D137" s="10">
        <v>10</v>
      </c>
      <c r="E137" s="11">
        <v>10</v>
      </c>
      <c r="F137" s="2"/>
    </row>
    <row r="138" spans="1:6" ht="189" x14ac:dyDescent="0.25">
      <c r="A138" s="3" t="s">
        <v>403</v>
      </c>
      <c r="B138" s="3" t="s">
        <v>402</v>
      </c>
      <c r="C138" s="12">
        <v>10</v>
      </c>
      <c r="D138" s="12">
        <v>10</v>
      </c>
      <c r="E138" s="12">
        <v>10</v>
      </c>
      <c r="F138" s="2"/>
    </row>
    <row r="139" spans="1:6" ht="31.5" x14ac:dyDescent="0.25">
      <c r="A139" s="4" t="s">
        <v>401</v>
      </c>
      <c r="B139" s="4" t="s">
        <v>400</v>
      </c>
      <c r="C139" s="10">
        <v>5316</v>
      </c>
      <c r="D139" s="10">
        <v>5800</v>
      </c>
      <c r="E139" s="11">
        <v>6000</v>
      </c>
      <c r="F139" s="2"/>
    </row>
    <row r="140" spans="1:6" ht="63" x14ac:dyDescent="0.25">
      <c r="A140" s="4" t="s">
        <v>399</v>
      </c>
      <c r="B140" s="4" t="s">
        <v>398</v>
      </c>
      <c r="C140" s="10">
        <v>5316</v>
      </c>
      <c r="D140" s="10">
        <v>5800</v>
      </c>
      <c r="E140" s="11">
        <v>6000</v>
      </c>
      <c r="F140" s="2"/>
    </row>
    <row r="141" spans="1:6" ht="78.75" x14ac:dyDescent="0.25">
      <c r="A141" s="4" t="s">
        <v>397</v>
      </c>
      <c r="B141" s="4" t="s">
        <v>395</v>
      </c>
      <c r="C141" s="10">
        <v>5316</v>
      </c>
      <c r="D141" s="10">
        <v>5800</v>
      </c>
      <c r="E141" s="11">
        <v>6000</v>
      </c>
      <c r="F141" s="2"/>
    </row>
    <row r="142" spans="1:6" ht="78.75" x14ac:dyDescent="0.25">
      <c r="A142" s="3" t="s">
        <v>396</v>
      </c>
      <c r="B142" s="3" t="s">
        <v>395</v>
      </c>
      <c r="C142" s="12">
        <v>5316</v>
      </c>
      <c r="D142" s="12">
        <v>5800</v>
      </c>
      <c r="E142" s="12">
        <v>6000</v>
      </c>
      <c r="F142" s="2"/>
    </row>
    <row r="143" spans="1:6" ht="31.5" x14ac:dyDescent="0.25">
      <c r="A143" s="4" t="s">
        <v>394</v>
      </c>
      <c r="B143" s="4" t="s">
        <v>393</v>
      </c>
      <c r="C143" s="10">
        <v>172011.1</v>
      </c>
      <c r="D143" s="10">
        <v>147092.1</v>
      </c>
      <c r="E143" s="11">
        <v>147092.1</v>
      </c>
      <c r="F143" s="2"/>
    </row>
    <row r="144" spans="1:6" ht="31.5" x14ac:dyDescent="0.25">
      <c r="A144" s="4" t="s">
        <v>392</v>
      </c>
      <c r="B144" s="4" t="s">
        <v>391</v>
      </c>
      <c r="C144" s="10">
        <v>61411.1</v>
      </c>
      <c r="D144" s="10">
        <v>61411.1</v>
      </c>
      <c r="E144" s="11">
        <v>61411.1</v>
      </c>
      <c r="F144" s="2"/>
    </row>
    <row r="145" spans="1:6" ht="47.25" x14ac:dyDescent="0.25">
      <c r="A145" s="4" t="s">
        <v>390</v>
      </c>
      <c r="B145" s="4" t="s">
        <v>388</v>
      </c>
      <c r="C145" s="10">
        <v>11801.9</v>
      </c>
      <c r="D145" s="10">
        <v>11801.9</v>
      </c>
      <c r="E145" s="11">
        <v>11801.9</v>
      </c>
      <c r="F145" s="2"/>
    </row>
    <row r="146" spans="1:6" ht="47.25" x14ac:dyDescent="0.25">
      <c r="A146" s="3" t="s">
        <v>389</v>
      </c>
      <c r="B146" s="3" t="s">
        <v>388</v>
      </c>
      <c r="C146" s="12">
        <v>11801.9</v>
      </c>
      <c r="D146" s="12">
        <v>11801.9</v>
      </c>
      <c r="E146" s="12">
        <v>11801.9</v>
      </c>
      <c r="F146" s="2"/>
    </row>
    <row r="147" spans="1:6" ht="31.5" x14ac:dyDescent="0.25">
      <c r="A147" s="4" t="s">
        <v>387</v>
      </c>
      <c r="B147" s="4" t="s">
        <v>385</v>
      </c>
      <c r="C147" s="10">
        <v>4933.3</v>
      </c>
      <c r="D147" s="10">
        <v>4933.3</v>
      </c>
      <c r="E147" s="11">
        <v>4933.3</v>
      </c>
      <c r="F147" s="2"/>
    </row>
    <row r="148" spans="1:6" ht="31.5" x14ac:dyDescent="0.25">
      <c r="A148" s="3" t="s">
        <v>386</v>
      </c>
      <c r="B148" s="3" t="s">
        <v>385</v>
      </c>
      <c r="C148" s="12">
        <v>4933.3</v>
      </c>
      <c r="D148" s="12">
        <v>4933.3</v>
      </c>
      <c r="E148" s="12">
        <v>4933.3</v>
      </c>
      <c r="F148" s="2"/>
    </row>
    <row r="149" spans="1:6" ht="31.5" x14ac:dyDescent="0.25">
      <c r="A149" s="4" t="s">
        <v>384</v>
      </c>
      <c r="B149" s="4" t="s">
        <v>383</v>
      </c>
      <c r="C149" s="10">
        <v>44675.8</v>
      </c>
      <c r="D149" s="10">
        <v>44675.8</v>
      </c>
      <c r="E149" s="11">
        <v>44675.8</v>
      </c>
      <c r="F149" s="2"/>
    </row>
    <row r="150" spans="1:6" ht="15.75" x14ac:dyDescent="0.25">
      <c r="A150" s="4" t="s">
        <v>382</v>
      </c>
      <c r="B150" s="4" t="s">
        <v>380</v>
      </c>
      <c r="C150" s="10">
        <v>44675.8</v>
      </c>
      <c r="D150" s="10">
        <v>44675.8</v>
      </c>
      <c r="E150" s="11">
        <v>44675.8</v>
      </c>
      <c r="F150" s="2"/>
    </row>
    <row r="151" spans="1:6" ht="15.75" x14ac:dyDescent="0.25">
      <c r="A151" s="3" t="s">
        <v>381</v>
      </c>
      <c r="B151" s="3" t="s">
        <v>380</v>
      </c>
      <c r="C151" s="12">
        <v>44675.8</v>
      </c>
      <c r="D151" s="12">
        <v>44675.8</v>
      </c>
      <c r="E151" s="12">
        <v>44675.8</v>
      </c>
      <c r="F151" s="2"/>
    </row>
    <row r="152" spans="1:6" ht="63" x14ac:dyDescent="0.25">
      <c r="A152" s="4" t="s">
        <v>379</v>
      </c>
      <c r="B152" s="4" t="s">
        <v>377</v>
      </c>
      <c r="C152" s="10">
        <v>0.1</v>
      </c>
      <c r="D152" s="10">
        <v>0.1</v>
      </c>
      <c r="E152" s="11">
        <v>0.1</v>
      </c>
      <c r="F152" s="2"/>
    </row>
    <row r="153" spans="1:6" ht="63" x14ac:dyDescent="0.25">
      <c r="A153" s="3" t="s">
        <v>378</v>
      </c>
      <c r="B153" s="3" t="s">
        <v>377</v>
      </c>
      <c r="C153" s="12">
        <v>0.1</v>
      </c>
      <c r="D153" s="12">
        <v>0.1</v>
      </c>
      <c r="E153" s="12">
        <v>0.1</v>
      </c>
      <c r="F153" s="2"/>
    </row>
    <row r="154" spans="1:6" ht="15.75" x14ac:dyDescent="0.25">
      <c r="A154" s="4" t="s">
        <v>376</v>
      </c>
      <c r="B154" s="4" t="s">
        <v>375</v>
      </c>
      <c r="C154" s="10">
        <v>4500</v>
      </c>
      <c r="D154" s="10">
        <v>4500</v>
      </c>
      <c r="E154" s="11">
        <v>4500</v>
      </c>
      <c r="F154" s="2"/>
    </row>
    <row r="155" spans="1:6" ht="78.75" x14ac:dyDescent="0.25">
      <c r="A155" s="4" t="s">
        <v>374</v>
      </c>
      <c r="B155" s="4" t="s">
        <v>373</v>
      </c>
      <c r="C155" s="10">
        <v>2000</v>
      </c>
      <c r="D155" s="10">
        <v>2000</v>
      </c>
      <c r="E155" s="11">
        <v>2000</v>
      </c>
      <c r="F155" s="2"/>
    </row>
    <row r="156" spans="1:6" ht="94.5" x14ac:dyDescent="0.25">
      <c r="A156" s="4" t="s">
        <v>372</v>
      </c>
      <c r="B156" s="4" t="s">
        <v>370</v>
      </c>
      <c r="C156" s="10">
        <v>2000</v>
      </c>
      <c r="D156" s="10">
        <v>2000</v>
      </c>
      <c r="E156" s="11">
        <v>2000</v>
      </c>
      <c r="F156" s="2"/>
    </row>
    <row r="157" spans="1:6" ht="94.5" x14ac:dyDescent="0.25">
      <c r="A157" s="3" t="s">
        <v>371</v>
      </c>
      <c r="B157" s="3" t="s">
        <v>370</v>
      </c>
      <c r="C157" s="12">
        <v>2000</v>
      </c>
      <c r="D157" s="12">
        <v>2000</v>
      </c>
      <c r="E157" s="12">
        <v>2000</v>
      </c>
      <c r="F157" s="2"/>
    </row>
    <row r="158" spans="1:6" ht="47.25" x14ac:dyDescent="0.25">
      <c r="A158" s="4" t="s">
        <v>369</v>
      </c>
      <c r="B158" s="4" t="s">
        <v>367</v>
      </c>
      <c r="C158" s="10">
        <v>1600</v>
      </c>
      <c r="D158" s="10">
        <v>1600</v>
      </c>
      <c r="E158" s="11">
        <v>1500</v>
      </c>
      <c r="F158" s="2"/>
    </row>
    <row r="159" spans="1:6" ht="47.25" x14ac:dyDescent="0.25">
      <c r="A159" s="3" t="s">
        <v>368</v>
      </c>
      <c r="B159" s="3" t="s">
        <v>367</v>
      </c>
      <c r="C159" s="12">
        <v>1600</v>
      </c>
      <c r="D159" s="12">
        <v>1600</v>
      </c>
      <c r="E159" s="12">
        <v>1500</v>
      </c>
      <c r="F159" s="2"/>
    </row>
    <row r="160" spans="1:6" ht="94.5" x14ac:dyDescent="0.25">
      <c r="A160" s="4" t="s">
        <v>366</v>
      </c>
      <c r="B160" s="4" t="s">
        <v>365</v>
      </c>
      <c r="C160" s="10">
        <v>500</v>
      </c>
      <c r="D160" s="10">
        <v>500</v>
      </c>
      <c r="E160" s="11">
        <v>500</v>
      </c>
      <c r="F160" s="2"/>
    </row>
    <row r="161" spans="1:6" ht="94.5" x14ac:dyDescent="0.25">
      <c r="A161" s="4" t="s">
        <v>364</v>
      </c>
      <c r="B161" s="4" t="s">
        <v>362</v>
      </c>
      <c r="C161" s="10">
        <v>500</v>
      </c>
      <c r="D161" s="10">
        <v>500</v>
      </c>
      <c r="E161" s="11">
        <v>500</v>
      </c>
      <c r="F161" s="2"/>
    </row>
    <row r="162" spans="1:6" ht="94.5" x14ac:dyDescent="0.25">
      <c r="A162" s="3" t="s">
        <v>363</v>
      </c>
      <c r="B162" s="3" t="s">
        <v>362</v>
      </c>
      <c r="C162" s="12">
        <v>500</v>
      </c>
      <c r="D162" s="12">
        <v>500</v>
      </c>
      <c r="E162" s="12">
        <v>500</v>
      </c>
      <c r="F162" s="2"/>
    </row>
    <row r="163" spans="1:6" ht="31.5" x14ac:dyDescent="0.25">
      <c r="A163" s="4" t="s">
        <v>361</v>
      </c>
      <c r="B163" s="4" t="s">
        <v>360</v>
      </c>
      <c r="C163" s="10">
        <v>400</v>
      </c>
      <c r="D163" s="10">
        <v>400</v>
      </c>
      <c r="E163" s="11">
        <v>500</v>
      </c>
      <c r="F163" s="2"/>
    </row>
    <row r="164" spans="1:6" ht="15.75" x14ac:dyDescent="0.25">
      <c r="A164" s="4" t="s">
        <v>359</v>
      </c>
      <c r="B164" s="4" t="s">
        <v>358</v>
      </c>
      <c r="C164" s="10">
        <v>400</v>
      </c>
      <c r="D164" s="10">
        <v>400</v>
      </c>
      <c r="E164" s="11">
        <v>500</v>
      </c>
      <c r="F164" s="2"/>
    </row>
    <row r="165" spans="1:6" ht="47.25" x14ac:dyDescent="0.25">
      <c r="A165" s="3" t="s">
        <v>357</v>
      </c>
      <c r="B165" s="3" t="s">
        <v>356</v>
      </c>
      <c r="C165" s="12">
        <v>400</v>
      </c>
      <c r="D165" s="12">
        <v>400</v>
      </c>
      <c r="E165" s="12">
        <v>500</v>
      </c>
      <c r="F165" s="2"/>
    </row>
    <row r="166" spans="1:6" ht="15.75" x14ac:dyDescent="0.25">
      <c r="A166" s="4" t="s">
        <v>355</v>
      </c>
      <c r="B166" s="4" t="s">
        <v>354</v>
      </c>
      <c r="C166" s="10">
        <v>106100</v>
      </c>
      <c r="D166" s="10">
        <v>81181</v>
      </c>
      <c r="E166" s="11">
        <v>81181</v>
      </c>
      <c r="F166" s="2"/>
    </row>
    <row r="167" spans="1:6" ht="31.5" x14ac:dyDescent="0.25">
      <c r="A167" s="4" t="s">
        <v>353</v>
      </c>
      <c r="B167" s="4" t="s">
        <v>352</v>
      </c>
      <c r="C167" s="10">
        <v>106100</v>
      </c>
      <c r="D167" s="10">
        <v>81181</v>
      </c>
      <c r="E167" s="11">
        <v>81181</v>
      </c>
      <c r="F167" s="2"/>
    </row>
    <row r="168" spans="1:6" ht="78.75" x14ac:dyDescent="0.25">
      <c r="A168" s="4" t="s">
        <v>351</v>
      </c>
      <c r="B168" s="4" t="s">
        <v>349</v>
      </c>
      <c r="C168" s="10">
        <v>45000</v>
      </c>
      <c r="D168" s="10">
        <v>20000</v>
      </c>
      <c r="E168" s="11">
        <v>20000</v>
      </c>
      <c r="F168" s="2"/>
    </row>
    <row r="169" spans="1:6" ht="63" x14ac:dyDescent="0.25">
      <c r="A169" s="3" t="s">
        <v>350</v>
      </c>
      <c r="B169" s="3" t="s">
        <v>349</v>
      </c>
      <c r="C169" s="12">
        <v>45000</v>
      </c>
      <c r="D169" s="12">
        <v>20000</v>
      </c>
      <c r="E169" s="12">
        <v>20000</v>
      </c>
      <c r="F169" s="2"/>
    </row>
    <row r="170" spans="1:6" ht="63" x14ac:dyDescent="0.25">
      <c r="A170" s="4" t="s">
        <v>348</v>
      </c>
      <c r="B170" s="4" t="s">
        <v>346</v>
      </c>
      <c r="C170" s="10">
        <v>44100</v>
      </c>
      <c r="D170" s="10">
        <v>44181</v>
      </c>
      <c r="E170" s="11">
        <v>44181</v>
      </c>
      <c r="F170" s="2"/>
    </row>
    <row r="171" spans="1:6" ht="63" x14ac:dyDescent="0.25">
      <c r="A171" s="3" t="s">
        <v>347</v>
      </c>
      <c r="B171" s="3" t="s">
        <v>346</v>
      </c>
      <c r="C171" s="12">
        <v>44100</v>
      </c>
      <c r="D171" s="12">
        <v>44181</v>
      </c>
      <c r="E171" s="12">
        <v>44181</v>
      </c>
      <c r="F171" s="2"/>
    </row>
    <row r="172" spans="1:6" ht="63" x14ac:dyDescent="0.25">
      <c r="A172" s="4" t="s">
        <v>345</v>
      </c>
      <c r="B172" s="4" t="s">
        <v>343</v>
      </c>
      <c r="C172" s="10">
        <v>17000</v>
      </c>
      <c r="D172" s="10">
        <v>17000</v>
      </c>
      <c r="E172" s="11">
        <v>17000</v>
      </c>
      <c r="F172" s="2"/>
    </row>
    <row r="173" spans="1:6" ht="63" x14ac:dyDescent="0.25">
      <c r="A173" s="3" t="s">
        <v>344</v>
      </c>
      <c r="B173" s="3" t="s">
        <v>343</v>
      </c>
      <c r="C173" s="12">
        <v>17000</v>
      </c>
      <c r="D173" s="12">
        <v>17000</v>
      </c>
      <c r="E173" s="12">
        <v>17000</v>
      </c>
      <c r="F173" s="2"/>
    </row>
    <row r="174" spans="1:6" ht="47.25" x14ac:dyDescent="0.25">
      <c r="A174" s="4" t="s">
        <v>342</v>
      </c>
      <c r="B174" s="4" t="s">
        <v>341</v>
      </c>
      <c r="C174" s="10">
        <v>128833.9</v>
      </c>
      <c r="D174" s="10">
        <v>129486.62</v>
      </c>
      <c r="E174" s="11">
        <v>131156.14000000001</v>
      </c>
      <c r="F174" s="2"/>
    </row>
    <row r="175" spans="1:6" ht="15.75" x14ac:dyDescent="0.25">
      <c r="A175" s="4" t="s">
        <v>340</v>
      </c>
      <c r="B175" s="4" t="s">
        <v>339</v>
      </c>
      <c r="C175" s="10">
        <v>73604.05</v>
      </c>
      <c r="D175" s="10">
        <v>74694.570000000007</v>
      </c>
      <c r="E175" s="11">
        <v>75950.649999999994</v>
      </c>
      <c r="F175" s="2"/>
    </row>
    <row r="176" spans="1:6" ht="47.25" x14ac:dyDescent="0.25">
      <c r="A176" s="4" t="s">
        <v>338</v>
      </c>
      <c r="B176" s="4" t="s">
        <v>336</v>
      </c>
      <c r="C176" s="10">
        <v>693.4</v>
      </c>
      <c r="D176" s="10">
        <v>689.5</v>
      </c>
      <c r="E176" s="11">
        <v>695.9</v>
      </c>
      <c r="F176" s="2"/>
    </row>
    <row r="177" spans="1:6" ht="31.5" x14ac:dyDescent="0.25">
      <c r="A177" s="3" t="s">
        <v>337</v>
      </c>
      <c r="B177" s="3" t="s">
        <v>336</v>
      </c>
      <c r="C177" s="12">
        <v>693.4</v>
      </c>
      <c r="D177" s="12">
        <v>689.5</v>
      </c>
      <c r="E177" s="12">
        <v>695.9</v>
      </c>
      <c r="F177" s="2"/>
    </row>
    <row r="178" spans="1:6" ht="157.5" x14ac:dyDescent="0.25">
      <c r="A178" s="4" t="s">
        <v>335</v>
      </c>
      <c r="B178" s="4" t="s">
        <v>333</v>
      </c>
      <c r="C178" s="10">
        <v>40</v>
      </c>
      <c r="D178" s="10">
        <v>12</v>
      </c>
      <c r="E178" s="11">
        <v>12</v>
      </c>
      <c r="F178" s="2"/>
    </row>
    <row r="179" spans="1:6" ht="126" x14ac:dyDescent="0.25">
      <c r="A179" s="3" t="s">
        <v>334</v>
      </c>
      <c r="B179" s="3" t="s">
        <v>333</v>
      </c>
      <c r="C179" s="12">
        <v>40</v>
      </c>
      <c r="D179" s="12">
        <v>12</v>
      </c>
      <c r="E179" s="12">
        <v>12</v>
      </c>
      <c r="F179" s="2"/>
    </row>
    <row r="180" spans="1:6" ht="110.25" x14ac:dyDescent="0.25">
      <c r="A180" s="4" t="s">
        <v>332</v>
      </c>
      <c r="B180" s="4" t="s">
        <v>330</v>
      </c>
      <c r="C180" s="10">
        <v>32</v>
      </c>
      <c r="D180" s="10">
        <v>32</v>
      </c>
      <c r="E180" s="11">
        <v>32</v>
      </c>
      <c r="F180" s="2"/>
    </row>
    <row r="181" spans="1:6" ht="94.5" x14ac:dyDescent="0.25">
      <c r="A181" s="3" t="s">
        <v>331</v>
      </c>
      <c r="B181" s="3" t="s">
        <v>330</v>
      </c>
      <c r="C181" s="12">
        <v>32</v>
      </c>
      <c r="D181" s="12">
        <v>32</v>
      </c>
      <c r="E181" s="12">
        <v>32</v>
      </c>
      <c r="F181" s="2"/>
    </row>
    <row r="182" spans="1:6" ht="31.5" x14ac:dyDescent="0.25">
      <c r="A182" s="4" t="s">
        <v>329</v>
      </c>
      <c r="B182" s="4" t="s">
        <v>328</v>
      </c>
      <c r="C182" s="10">
        <v>72838.649999999994</v>
      </c>
      <c r="D182" s="10">
        <v>73961.070000000007</v>
      </c>
      <c r="E182" s="11">
        <v>75210.75</v>
      </c>
      <c r="F182" s="2"/>
    </row>
    <row r="183" spans="1:6" ht="47.25" x14ac:dyDescent="0.25">
      <c r="A183" s="4" t="s">
        <v>327</v>
      </c>
      <c r="B183" s="4" t="s">
        <v>319</v>
      </c>
      <c r="C183" s="10">
        <v>72838.649999999994</v>
      </c>
      <c r="D183" s="10">
        <v>73961.070000000007</v>
      </c>
      <c r="E183" s="11">
        <v>75210.75</v>
      </c>
      <c r="F183" s="2"/>
    </row>
    <row r="184" spans="1:6" ht="47.25" x14ac:dyDescent="0.25">
      <c r="A184" s="3" t="s">
        <v>326</v>
      </c>
      <c r="B184" s="3" t="s">
        <v>319</v>
      </c>
      <c r="C184" s="12">
        <v>45583</v>
      </c>
      <c r="D184" s="12">
        <v>45583</v>
      </c>
      <c r="E184" s="12">
        <v>45583</v>
      </c>
      <c r="F184" s="2"/>
    </row>
    <row r="185" spans="1:6" ht="47.25" x14ac:dyDescent="0.25">
      <c r="A185" s="3" t="s">
        <v>325</v>
      </c>
      <c r="B185" s="3" t="s">
        <v>319</v>
      </c>
      <c r="C185" s="12">
        <v>1728.95</v>
      </c>
      <c r="D185" s="12">
        <v>1867.27</v>
      </c>
      <c r="E185" s="12">
        <v>2016.65</v>
      </c>
      <c r="F185" s="2"/>
    </row>
    <row r="186" spans="1:6" ht="47.25" x14ac:dyDescent="0.25">
      <c r="A186" s="3" t="s">
        <v>324</v>
      </c>
      <c r="B186" s="3" t="s">
        <v>319</v>
      </c>
      <c r="C186" s="12">
        <v>154</v>
      </c>
      <c r="D186" s="12">
        <v>161</v>
      </c>
      <c r="E186" s="12">
        <v>167</v>
      </c>
      <c r="F186" s="2"/>
    </row>
    <row r="187" spans="1:6" ht="47.25" x14ac:dyDescent="0.25">
      <c r="A187" s="3" t="s">
        <v>323</v>
      </c>
      <c r="B187" s="3" t="s">
        <v>319</v>
      </c>
      <c r="C187" s="12">
        <v>282.5</v>
      </c>
      <c r="D187" s="12">
        <v>296.60000000000002</v>
      </c>
      <c r="E187" s="12">
        <v>311.39999999999998</v>
      </c>
      <c r="F187" s="2"/>
    </row>
    <row r="188" spans="1:6" ht="47.25" x14ac:dyDescent="0.25">
      <c r="A188" s="3" t="s">
        <v>322</v>
      </c>
      <c r="B188" s="3" t="s">
        <v>319</v>
      </c>
      <c r="C188" s="12">
        <v>21140.9</v>
      </c>
      <c r="D188" s="12">
        <v>21986.5</v>
      </c>
      <c r="E188" s="12">
        <v>22866</v>
      </c>
      <c r="F188" s="2"/>
    </row>
    <row r="189" spans="1:6" ht="47.25" x14ac:dyDescent="0.25">
      <c r="A189" s="3" t="s">
        <v>321</v>
      </c>
      <c r="B189" s="3" t="s">
        <v>319</v>
      </c>
      <c r="C189" s="12">
        <v>1600</v>
      </c>
      <c r="D189" s="12">
        <v>1800</v>
      </c>
      <c r="E189" s="12">
        <v>2000</v>
      </c>
      <c r="F189" s="2"/>
    </row>
    <row r="190" spans="1:6" ht="47.25" x14ac:dyDescent="0.25">
      <c r="A190" s="3" t="s">
        <v>320</v>
      </c>
      <c r="B190" s="3" t="s">
        <v>319</v>
      </c>
      <c r="C190" s="12">
        <v>2349.3000000000002</v>
      </c>
      <c r="D190" s="12">
        <v>2266.6999999999998</v>
      </c>
      <c r="E190" s="12">
        <v>2266.6999999999998</v>
      </c>
      <c r="F190" s="2"/>
    </row>
    <row r="191" spans="1:6" ht="15.75" x14ac:dyDescent="0.25">
      <c r="A191" s="4" t="s">
        <v>318</v>
      </c>
      <c r="B191" s="4" t="s">
        <v>317</v>
      </c>
      <c r="C191" s="10">
        <v>55229.85</v>
      </c>
      <c r="D191" s="10">
        <v>54792.05</v>
      </c>
      <c r="E191" s="11">
        <v>55205.49</v>
      </c>
      <c r="F191" s="2"/>
    </row>
    <row r="192" spans="1:6" ht="47.25" x14ac:dyDescent="0.25">
      <c r="A192" s="4" t="s">
        <v>316</v>
      </c>
      <c r="B192" s="4" t="s">
        <v>315</v>
      </c>
      <c r="C192" s="10">
        <v>14496.9</v>
      </c>
      <c r="D192" s="10">
        <v>14676.8</v>
      </c>
      <c r="E192" s="11">
        <v>14863.9</v>
      </c>
      <c r="F192" s="2"/>
    </row>
    <row r="193" spans="1:6" ht="63" x14ac:dyDescent="0.25">
      <c r="A193" s="4" t="s">
        <v>314</v>
      </c>
      <c r="B193" s="4" t="s">
        <v>311</v>
      </c>
      <c r="C193" s="10">
        <v>14496.9</v>
      </c>
      <c r="D193" s="10">
        <v>14676.8</v>
      </c>
      <c r="E193" s="11">
        <v>14863.9</v>
      </c>
      <c r="F193" s="2"/>
    </row>
    <row r="194" spans="1:6" ht="47.25" x14ac:dyDescent="0.25">
      <c r="A194" s="3" t="s">
        <v>313</v>
      </c>
      <c r="B194" s="3" t="s">
        <v>311</v>
      </c>
      <c r="C194" s="12">
        <v>10000</v>
      </c>
      <c r="D194" s="12">
        <v>10000</v>
      </c>
      <c r="E194" s="12">
        <v>10000</v>
      </c>
      <c r="F194" s="2"/>
    </row>
    <row r="195" spans="1:6" ht="47.25" x14ac:dyDescent="0.25">
      <c r="A195" s="3" t="s">
        <v>312</v>
      </c>
      <c r="B195" s="3" t="s">
        <v>311</v>
      </c>
      <c r="C195" s="12">
        <v>4496.8999999999996</v>
      </c>
      <c r="D195" s="12">
        <v>4676.8</v>
      </c>
      <c r="E195" s="12">
        <v>4863.8999999999996</v>
      </c>
      <c r="F195" s="2"/>
    </row>
    <row r="196" spans="1:6" ht="31.5" x14ac:dyDescent="0.25">
      <c r="A196" s="4" t="s">
        <v>310</v>
      </c>
      <c r="B196" s="4" t="s">
        <v>309</v>
      </c>
      <c r="C196" s="10">
        <v>40732.949999999997</v>
      </c>
      <c r="D196" s="10">
        <v>40115.25</v>
      </c>
      <c r="E196" s="11">
        <v>40341.589999999997</v>
      </c>
      <c r="F196" s="2"/>
    </row>
    <row r="197" spans="1:6" ht="31.5" x14ac:dyDescent="0.25">
      <c r="A197" s="4" t="s">
        <v>308</v>
      </c>
      <c r="B197" s="4" t="s">
        <v>292</v>
      </c>
      <c r="C197" s="10">
        <v>40732.949999999997</v>
      </c>
      <c r="D197" s="10">
        <v>40115.25</v>
      </c>
      <c r="E197" s="11">
        <v>40341.589999999997</v>
      </c>
      <c r="F197" s="2"/>
    </row>
    <row r="198" spans="1:6" ht="31.5" x14ac:dyDescent="0.25">
      <c r="A198" s="3" t="s">
        <v>307</v>
      </c>
      <c r="B198" s="3" t="s">
        <v>292</v>
      </c>
      <c r="C198" s="12">
        <v>6000</v>
      </c>
      <c r="D198" s="12">
        <v>6000</v>
      </c>
      <c r="E198" s="12">
        <v>6000</v>
      </c>
      <c r="F198" s="2"/>
    </row>
    <row r="199" spans="1:6" ht="31.5" x14ac:dyDescent="0.25">
      <c r="A199" s="3" t="s">
        <v>306</v>
      </c>
      <c r="B199" s="3" t="s">
        <v>292</v>
      </c>
      <c r="C199" s="12">
        <v>9896.7999999999993</v>
      </c>
      <c r="D199" s="12">
        <v>10088.5</v>
      </c>
      <c r="E199" s="12">
        <v>10290.299999999999</v>
      </c>
      <c r="F199" s="2"/>
    </row>
    <row r="200" spans="1:6" ht="31.5" x14ac:dyDescent="0.25">
      <c r="A200" s="3" t="s">
        <v>305</v>
      </c>
      <c r="B200" s="3" t="s">
        <v>292</v>
      </c>
      <c r="C200" s="12">
        <v>10423.299999999999</v>
      </c>
      <c r="D200" s="12">
        <v>10869.6</v>
      </c>
      <c r="E200" s="12">
        <v>10264.299999999999</v>
      </c>
      <c r="F200" s="2"/>
    </row>
    <row r="201" spans="1:6" ht="31.5" x14ac:dyDescent="0.25">
      <c r="A201" s="3" t="s">
        <v>304</v>
      </c>
      <c r="B201" s="3" t="s">
        <v>292</v>
      </c>
      <c r="C201" s="12">
        <v>529.95000000000005</v>
      </c>
      <c r="D201" s="12">
        <v>551.15</v>
      </c>
      <c r="E201" s="12">
        <v>573.19000000000005</v>
      </c>
      <c r="F201" s="2"/>
    </row>
    <row r="202" spans="1:6" ht="31.5" x14ac:dyDescent="0.25">
      <c r="A202" s="3" t="s">
        <v>303</v>
      </c>
      <c r="B202" s="3" t="s">
        <v>292</v>
      </c>
      <c r="C202" s="12">
        <v>583.6</v>
      </c>
      <c r="D202" s="12">
        <v>479.2</v>
      </c>
      <c r="E202" s="12">
        <v>370.3</v>
      </c>
      <c r="F202" s="2"/>
    </row>
    <row r="203" spans="1:6" ht="31.5" x14ac:dyDescent="0.25">
      <c r="A203" s="3" t="s">
        <v>302</v>
      </c>
      <c r="B203" s="3" t="s">
        <v>292</v>
      </c>
      <c r="C203" s="12">
        <v>940</v>
      </c>
      <c r="D203" s="12">
        <v>990</v>
      </c>
      <c r="E203" s="12">
        <v>1040</v>
      </c>
      <c r="F203" s="2"/>
    </row>
    <row r="204" spans="1:6" ht="31.5" x14ac:dyDescent="0.25">
      <c r="A204" s="3" t="s">
        <v>301</v>
      </c>
      <c r="B204" s="3" t="s">
        <v>292</v>
      </c>
      <c r="C204" s="12">
        <v>0.7</v>
      </c>
      <c r="D204" s="12">
        <v>0.7</v>
      </c>
      <c r="E204" s="12">
        <v>0.7</v>
      </c>
      <c r="F204" s="2"/>
    </row>
    <row r="205" spans="1:6" ht="31.5" x14ac:dyDescent="0.25">
      <c r="A205" s="3" t="s">
        <v>300</v>
      </c>
      <c r="B205" s="3" t="s">
        <v>292</v>
      </c>
      <c r="C205" s="12">
        <v>491</v>
      </c>
      <c r="D205" s="12">
        <v>511</v>
      </c>
      <c r="E205" s="12">
        <v>532</v>
      </c>
      <c r="F205" s="2"/>
    </row>
    <row r="206" spans="1:6" ht="31.5" x14ac:dyDescent="0.25">
      <c r="A206" s="3" t="s">
        <v>299</v>
      </c>
      <c r="B206" s="3" t="s">
        <v>292</v>
      </c>
      <c r="C206" s="12">
        <v>7290.8</v>
      </c>
      <c r="D206" s="12">
        <v>7312.4</v>
      </c>
      <c r="E206" s="12">
        <v>7334.9</v>
      </c>
      <c r="F206" s="2"/>
    </row>
    <row r="207" spans="1:6" ht="31.5" x14ac:dyDescent="0.25">
      <c r="A207" s="3" t="s">
        <v>298</v>
      </c>
      <c r="B207" s="3" t="s">
        <v>292</v>
      </c>
      <c r="C207" s="12">
        <v>93.4</v>
      </c>
      <c r="D207" s="12">
        <v>93.4</v>
      </c>
      <c r="E207" s="12">
        <v>93.4</v>
      </c>
      <c r="F207" s="2"/>
    </row>
    <row r="208" spans="1:6" ht="31.5" x14ac:dyDescent="0.25">
      <c r="A208" s="3" t="s">
        <v>297</v>
      </c>
      <c r="B208" s="3" t="s">
        <v>292</v>
      </c>
      <c r="C208" s="12">
        <v>4066.1</v>
      </c>
      <c r="D208" s="12">
        <v>2820.8</v>
      </c>
      <c r="E208" s="12">
        <v>3444</v>
      </c>
      <c r="F208" s="2"/>
    </row>
    <row r="209" spans="1:6" ht="31.5" x14ac:dyDescent="0.25">
      <c r="A209" s="3" t="s">
        <v>296</v>
      </c>
      <c r="B209" s="3" t="s">
        <v>292</v>
      </c>
      <c r="C209" s="12">
        <v>10</v>
      </c>
      <c r="D209" s="12">
        <v>10</v>
      </c>
      <c r="E209" s="12">
        <v>10</v>
      </c>
      <c r="F209" s="2"/>
    </row>
    <row r="210" spans="1:6" ht="31.5" x14ac:dyDescent="0.25">
      <c r="A210" s="3" t="s">
        <v>295</v>
      </c>
      <c r="B210" s="3" t="s">
        <v>292</v>
      </c>
      <c r="C210" s="12">
        <v>145.19999999999999</v>
      </c>
      <c r="D210" s="12">
        <v>145.19999999999999</v>
      </c>
      <c r="E210" s="12">
        <v>145.19999999999999</v>
      </c>
      <c r="F210" s="2"/>
    </row>
    <row r="211" spans="1:6" ht="31.5" x14ac:dyDescent="0.25">
      <c r="A211" s="3" t="s">
        <v>294</v>
      </c>
      <c r="B211" s="3" t="s">
        <v>292</v>
      </c>
      <c r="C211" s="12">
        <v>50</v>
      </c>
      <c r="D211" s="12">
        <v>50</v>
      </c>
      <c r="E211" s="12">
        <v>50</v>
      </c>
      <c r="F211" s="2"/>
    </row>
    <row r="212" spans="1:6" ht="31.5" x14ac:dyDescent="0.25">
      <c r="A212" s="3" t="s">
        <v>293</v>
      </c>
      <c r="B212" s="3" t="s">
        <v>292</v>
      </c>
      <c r="C212" s="12">
        <v>212.1</v>
      </c>
      <c r="D212" s="12">
        <v>193.3</v>
      </c>
      <c r="E212" s="12">
        <v>193.3</v>
      </c>
      <c r="F212" s="2"/>
    </row>
    <row r="213" spans="1:6" ht="47.25" x14ac:dyDescent="0.25">
      <c r="A213" s="4" t="s">
        <v>291</v>
      </c>
      <c r="B213" s="4" t="s">
        <v>290</v>
      </c>
      <c r="C213" s="10">
        <f>C214+C221</f>
        <v>81793.84</v>
      </c>
      <c r="D213" s="10">
        <v>18347.3</v>
      </c>
      <c r="E213" s="11">
        <v>19047.3</v>
      </c>
      <c r="F213" s="2"/>
    </row>
    <row r="214" spans="1:6" ht="126" x14ac:dyDescent="0.25">
      <c r="A214" s="4" t="s">
        <v>289</v>
      </c>
      <c r="B214" s="4" t="s">
        <v>288</v>
      </c>
      <c r="C214" s="10">
        <f>SUM(C215,C218)</f>
        <v>9351.7299999999977</v>
      </c>
      <c r="D214" s="10">
        <f t="shared" ref="D214:E214" si="6">SUM(D215,D218)</f>
        <v>47.3</v>
      </c>
      <c r="E214" s="10">
        <f t="shared" si="6"/>
        <v>47.3</v>
      </c>
      <c r="F214" s="2"/>
    </row>
    <row r="215" spans="1:6" ht="173.25" x14ac:dyDescent="0.25">
      <c r="A215" s="4" t="s">
        <v>287</v>
      </c>
      <c r="B215" s="4" t="s">
        <v>286</v>
      </c>
      <c r="C215" s="10">
        <f>C216</f>
        <v>9303.9299999999985</v>
      </c>
      <c r="D215" s="10">
        <v>0</v>
      </c>
      <c r="E215" s="11">
        <v>0</v>
      </c>
      <c r="F215" s="2"/>
    </row>
    <row r="216" spans="1:6" ht="173.25" x14ac:dyDescent="0.25">
      <c r="A216" s="4" t="s">
        <v>285</v>
      </c>
      <c r="B216" s="4" t="s">
        <v>283</v>
      </c>
      <c r="C216" s="10">
        <f>C217</f>
        <v>9303.9299999999985</v>
      </c>
      <c r="D216" s="10">
        <v>0</v>
      </c>
      <c r="E216" s="11">
        <v>0</v>
      </c>
      <c r="F216" s="2"/>
    </row>
    <row r="217" spans="1:6" ht="157.5" x14ac:dyDescent="0.25">
      <c r="A217" s="3" t="s">
        <v>284</v>
      </c>
      <c r="B217" s="3" t="s">
        <v>283</v>
      </c>
      <c r="C217" s="12">
        <f>824+3.13+7706+770.8</f>
        <v>9303.9299999999985</v>
      </c>
      <c r="D217" s="12">
        <v>0</v>
      </c>
      <c r="E217" s="12">
        <v>0</v>
      </c>
      <c r="F217" s="2"/>
    </row>
    <row r="218" spans="1:6" ht="157.5" x14ac:dyDescent="0.25">
      <c r="A218" s="4" t="s">
        <v>282</v>
      </c>
      <c r="B218" s="4" t="s">
        <v>281</v>
      </c>
      <c r="C218" s="10">
        <f>C219</f>
        <v>47.8</v>
      </c>
      <c r="D218" s="10">
        <v>47.3</v>
      </c>
      <c r="E218" s="11">
        <v>47.3</v>
      </c>
      <c r="F218" s="2"/>
    </row>
    <row r="219" spans="1:6" ht="157.5" x14ac:dyDescent="0.25">
      <c r="A219" s="4" t="s">
        <v>280</v>
      </c>
      <c r="B219" s="4" t="s">
        <v>278</v>
      </c>
      <c r="C219" s="10">
        <f>C220</f>
        <v>47.8</v>
      </c>
      <c r="D219" s="10">
        <v>47.3</v>
      </c>
      <c r="E219" s="11">
        <v>47.3</v>
      </c>
      <c r="F219" s="2"/>
    </row>
    <row r="220" spans="1:6" ht="141.75" x14ac:dyDescent="0.25">
      <c r="A220" s="3" t="s">
        <v>279</v>
      </c>
      <c r="B220" s="3" t="s">
        <v>278</v>
      </c>
      <c r="C220" s="12">
        <v>47.8</v>
      </c>
      <c r="D220" s="12">
        <v>47.3</v>
      </c>
      <c r="E220" s="12">
        <v>47.3</v>
      </c>
      <c r="F220" s="2"/>
    </row>
    <row r="221" spans="1:6" ht="78.75" x14ac:dyDescent="0.25">
      <c r="A221" s="4" t="s">
        <v>277</v>
      </c>
      <c r="B221" s="4" t="s">
        <v>276</v>
      </c>
      <c r="C221" s="10">
        <f>C222</f>
        <v>72442.11</v>
      </c>
      <c r="D221" s="10">
        <v>18300</v>
      </c>
      <c r="E221" s="11">
        <v>19000</v>
      </c>
      <c r="F221" s="2"/>
    </row>
    <row r="222" spans="1:6" ht="78.75" x14ac:dyDescent="0.25">
      <c r="A222" s="4" t="s">
        <v>275</v>
      </c>
      <c r="B222" s="4" t="s">
        <v>274</v>
      </c>
      <c r="C222" s="10">
        <f>C223</f>
        <v>72442.11</v>
      </c>
      <c r="D222" s="10">
        <v>18300</v>
      </c>
      <c r="E222" s="11">
        <v>19000</v>
      </c>
      <c r="F222" s="2"/>
    </row>
    <row r="223" spans="1:6" ht="94.5" x14ac:dyDescent="0.25">
      <c r="A223" s="4" t="s">
        <v>273</v>
      </c>
      <c r="B223" s="4" t="s">
        <v>271</v>
      </c>
      <c r="C223" s="10">
        <f>C224</f>
        <v>72442.11</v>
      </c>
      <c r="D223" s="10">
        <v>18300</v>
      </c>
      <c r="E223" s="11">
        <v>19000</v>
      </c>
      <c r="F223" s="2"/>
    </row>
    <row r="224" spans="1:6" ht="94.5" x14ac:dyDescent="0.25">
      <c r="A224" s="3" t="s">
        <v>272</v>
      </c>
      <c r="B224" s="3" t="s">
        <v>271</v>
      </c>
      <c r="C224" s="12">
        <f>20300+27.51+40700+11414.6</f>
        <v>72442.11</v>
      </c>
      <c r="D224" s="12">
        <v>18300</v>
      </c>
      <c r="E224" s="12">
        <v>19000</v>
      </c>
      <c r="F224" s="2"/>
    </row>
    <row r="225" spans="1:6" ht="31.5" x14ac:dyDescent="0.25">
      <c r="A225" s="4" t="s">
        <v>270</v>
      </c>
      <c r="B225" s="4" t="s">
        <v>269</v>
      </c>
      <c r="C225" s="10">
        <v>390.9</v>
      </c>
      <c r="D225" s="10">
        <v>390.9</v>
      </c>
      <c r="E225" s="11">
        <v>390.9</v>
      </c>
      <c r="F225" s="2"/>
    </row>
    <row r="226" spans="1:6" ht="47.25" x14ac:dyDescent="0.25">
      <c r="A226" s="4" t="s">
        <v>268</v>
      </c>
      <c r="B226" s="4" t="s">
        <v>267</v>
      </c>
      <c r="C226" s="10">
        <v>390.9</v>
      </c>
      <c r="D226" s="10">
        <v>390.9</v>
      </c>
      <c r="E226" s="11">
        <v>390.9</v>
      </c>
      <c r="F226" s="2"/>
    </row>
    <row r="227" spans="1:6" ht="63" x14ac:dyDescent="0.25">
      <c r="A227" s="4" t="s">
        <v>266</v>
      </c>
      <c r="B227" s="4" t="s">
        <v>263</v>
      </c>
      <c r="C227" s="10">
        <v>390.9</v>
      </c>
      <c r="D227" s="10">
        <v>390.9</v>
      </c>
      <c r="E227" s="11">
        <v>390.9</v>
      </c>
      <c r="F227" s="2"/>
    </row>
    <row r="228" spans="1:6" ht="63" x14ac:dyDescent="0.25">
      <c r="A228" s="3" t="s">
        <v>265</v>
      </c>
      <c r="B228" s="3" t="s">
        <v>263</v>
      </c>
      <c r="C228" s="12">
        <v>16.5</v>
      </c>
      <c r="D228" s="12">
        <v>16.5</v>
      </c>
      <c r="E228" s="12">
        <v>16.5</v>
      </c>
      <c r="F228" s="2"/>
    </row>
    <row r="229" spans="1:6" ht="63" x14ac:dyDescent="0.25">
      <c r="A229" s="3" t="s">
        <v>264</v>
      </c>
      <c r="B229" s="3" t="s">
        <v>263</v>
      </c>
      <c r="C229" s="12">
        <v>374.4</v>
      </c>
      <c r="D229" s="12">
        <v>374.4</v>
      </c>
      <c r="E229" s="12">
        <v>374.4</v>
      </c>
      <c r="F229" s="2"/>
    </row>
    <row r="230" spans="1:6" ht="31.5" x14ac:dyDescent="0.25">
      <c r="A230" s="4" t="s">
        <v>262</v>
      </c>
      <c r="B230" s="4" t="s">
        <v>261</v>
      </c>
      <c r="C230" s="10">
        <v>1085861.99</v>
      </c>
      <c r="D230" s="10">
        <v>1007920.88</v>
      </c>
      <c r="E230" s="11">
        <v>1019136.18</v>
      </c>
      <c r="F230" s="2"/>
    </row>
    <row r="231" spans="1:6" ht="141.75" x14ac:dyDescent="0.25">
      <c r="A231" s="4" t="s">
        <v>260</v>
      </c>
      <c r="B231" s="4" t="s">
        <v>259</v>
      </c>
      <c r="C231" s="10">
        <v>2087</v>
      </c>
      <c r="D231" s="10">
        <v>1565.3</v>
      </c>
      <c r="E231" s="11">
        <v>1174</v>
      </c>
      <c r="F231" s="2"/>
    </row>
    <row r="232" spans="1:6" ht="126" x14ac:dyDescent="0.25">
      <c r="A232" s="4" t="s">
        <v>258</v>
      </c>
      <c r="B232" s="4" t="s">
        <v>256</v>
      </c>
      <c r="C232" s="10">
        <v>2087</v>
      </c>
      <c r="D232" s="10">
        <v>1565.3</v>
      </c>
      <c r="E232" s="11">
        <v>1174</v>
      </c>
      <c r="F232" s="2"/>
    </row>
    <row r="233" spans="1:6" ht="126" x14ac:dyDescent="0.25">
      <c r="A233" s="3" t="s">
        <v>257</v>
      </c>
      <c r="B233" s="3" t="s">
        <v>256</v>
      </c>
      <c r="C233" s="12">
        <v>2087</v>
      </c>
      <c r="D233" s="12">
        <v>1565.3</v>
      </c>
      <c r="E233" s="12">
        <v>1174</v>
      </c>
      <c r="F233" s="2"/>
    </row>
    <row r="234" spans="1:6" ht="47.25" x14ac:dyDescent="0.25">
      <c r="A234" s="4" t="s">
        <v>255</v>
      </c>
      <c r="B234" s="4" t="s">
        <v>254</v>
      </c>
      <c r="C234" s="10">
        <v>764</v>
      </c>
      <c r="D234" s="10">
        <v>714</v>
      </c>
      <c r="E234" s="11">
        <v>664</v>
      </c>
      <c r="F234" s="2"/>
    </row>
    <row r="235" spans="1:6" ht="63" x14ac:dyDescent="0.25">
      <c r="A235" s="4" t="s">
        <v>253</v>
      </c>
      <c r="B235" s="4" t="s">
        <v>250</v>
      </c>
      <c r="C235" s="10">
        <v>764</v>
      </c>
      <c r="D235" s="10">
        <v>714</v>
      </c>
      <c r="E235" s="11">
        <v>664</v>
      </c>
      <c r="F235" s="2"/>
    </row>
    <row r="236" spans="1:6" ht="47.25" x14ac:dyDescent="0.25">
      <c r="A236" s="3" t="s">
        <v>252</v>
      </c>
      <c r="B236" s="3" t="s">
        <v>250</v>
      </c>
      <c r="C236" s="12">
        <v>164</v>
      </c>
      <c r="D236" s="12">
        <v>164</v>
      </c>
      <c r="E236" s="12">
        <v>164</v>
      </c>
      <c r="F236" s="2"/>
    </row>
    <row r="237" spans="1:6" ht="47.25" x14ac:dyDescent="0.25">
      <c r="A237" s="3" t="s">
        <v>251</v>
      </c>
      <c r="B237" s="3" t="s">
        <v>250</v>
      </c>
      <c r="C237" s="12">
        <v>600</v>
      </c>
      <c r="D237" s="12">
        <v>550</v>
      </c>
      <c r="E237" s="12">
        <v>500</v>
      </c>
      <c r="F237" s="2"/>
    </row>
    <row r="238" spans="1:6" ht="63" x14ac:dyDescent="0.25">
      <c r="A238" s="4" t="s">
        <v>249</v>
      </c>
      <c r="B238" s="4" t="s">
        <v>248</v>
      </c>
      <c r="C238" s="10">
        <v>700</v>
      </c>
      <c r="D238" s="10">
        <v>700</v>
      </c>
      <c r="E238" s="11">
        <v>700</v>
      </c>
      <c r="F238" s="2"/>
    </row>
    <row r="239" spans="1:6" ht="78.75" x14ac:dyDescent="0.25">
      <c r="A239" s="4" t="s">
        <v>247</v>
      </c>
      <c r="B239" s="4" t="s">
        <v>245</v>
      </c>
      <c r="C239" s="10">
        <v>700</v>
      </c>
      <c r="D239" s="10">
        <v>700</v>
      </c>
      <c r="E239" s="11">
        <v>700</v>
      </c>
      <c r="F239" s="2"/>
    </row>
    <row r="240" spans="1:6" ht="78.75" x14ac:dyDescent="0.25">
      <c r="A240" s="3" t="s">
        <v>246</v>
      </c>
      <c r="B240" s="3" t="s">
        <v>245</v>
      </c>
      <c r="C240" s="12">
        <v>700</v>
      </c>
      <c r="D240" s="12">
        <v>700</v>
      </c>
      <c r="E240" s="12">
        <v>700</v>
      </c>
      <c r="F240" s="2"/>
    </row>
    <row r="241" spans="1:6" ht="31.5" x14ac:dyDescent="0.25">
      <c r="A241" s="4" t="s">
        <v>244</v>
      </c>
      <c r="B241" s="4" t="s">
        <v>243</v>
      </c>
      <c r="C241" s="10">
        <v>45.5</v>
      </c>
      <c r="D241" s="10">
        <v>45.5</v>
      </c>
      <c r="E241" s="11">
        <v>45.5</v>
      </c>
      <c r="F241" s="2"/>
    </row>
    <row r="242" spans="1:6" ht="94.5" x14ac:dyDescent="0.25">
      <c r="A242" s="4" t="s">
        <v>242</v>
      </c>
      <c r="B242" s="4" t="s">
        <v>241</v>
      </c>
      <c r="C242" s="10">
        <v>45.5</v>
      </c>
      <c r="D242" s="10">
        <v>45.5</v>
      </c>
      <c r="E242" s="11">
        <v>45.5</v>
      </c>
      <c r="F242" s="2"/>
    </row>
    <row r="243" spans="1:6" ht="110.25" x14ac:dyDescent="0.25">
      <c r="A243" s="4" t="s">
        <v>240</v>
      </c>
      <c r="B243" s="4" t="s">
        <v>238</v>
      </c>
      <c r="C243" s="10">
        <v>45.5</v>
      </c>
      <c r="D243" s="10">
        <v>45.5</v>
      </c>
      <c r="E243" s="11">
        <v>45.5</v>
      </c>
      <c r="F243" s="2"/>
    </row>
    <row r="244" spans="1:6" ht="110.25" x14ac:dyDescent="0.25">
      <c r="A244" s="3" t="s">
        <v>239</v>
      </c>
      <c r="B244" s="3" t="s">
        <v>238</v>
      </c>
      <c r="C244" s="12">
        <v>45.5</v>
      </c>
      <c r="D244" s="12">
        <v>45.5</v>
      </c>
      <c r="E244" s="12">
        <v>45.5</v>
      </c>
      <c r="F244" s="2"/>
    </row>
    <row r="245" spans="1:6" ht="157.5" x14ac:dyDescent="0.25">
      <c r="A245" s="4" t="s">
        <v>237</v>
      </c>
      <c r="B245" s="4" t="s">
        <v>236</v>
      </c>
      <c r="C245" s="10">
        <v>43.4</v>
      </c>
      <c r="D245" s="10">
        <v>56.3</v>
      </c>
      <c r="E245" s="11">
        <v>66.599999999999994</v>
      </c>
      <c r="F245" s="2"/>
    </row>
    <row r="246" spans="1:6" ht="31.5" x14ac:dyDescent="0.25">
      <c r="A246" s="4" t="s">
        <v>235</v>
      </c>
      <c r="B246" s="4" t="s">
        <v>234</v>
      </c>
      <c r="C246" s="10">
        <v>43.4</v>
      </c>
      <c r="D246" s="10">
        <v>56.3</v>
      </c>
      <c r="E246" s="11">
        <v>66.599999999999994</v>
      </c>
      <c r="F246" s="2"/>
    </row>
    <row r="247" spans="1:6" ht="110.25" x14ac:dyDescent="0.25">
      <c r="A247" s="4" t="s">
        <v>233</v>
      </c>
      <c r="B247" s="4" t="s">
        <v>231</v>
      </c>
      <c r="C247" s="10">
        <v>43.4</v>
      </c>
      <c r="D247" s="10">
        <v>56.3</v>
      </c>
      <c r="E247" s="11">
        <v>66.599999999999994</v>
      </c>
      <c r="F247" s="2"/>
    </row>
    <row r="248" spans="1:6" ht="94.5" x14ac:dyDescent="0.25">
      <c r="A248" s="3" t="s">
        <v>232</v>
      </c>
      <c r="B248" s="3" t="s">
        <v>231</v>
      </c>
      <c r="C248" s="12">
        <v>43.4</v>
      </c>
      <c r="D248" s="12">
        <v>56.3</v>
      </c>
      <c r="E248" s="12">
        <v>66.599999999999994</v>
      </c>
      <c r="F248" s="2"/>
    </row>
    <row r="249" spans="1:6" ht="31.5" x14ac:dyDescent="0.25">
      <c r="A249" s="4" t="s">
        <v>230</v>
      </c>
      <c r="B249" s="4" t="s">
        <v>227</v>
      </c>
      <c r="C249" s="10">
        <v>991.2</v>
      </c>
      <c r="D249" s="10">
        <v>991.2</v>
      </c>
      <c r="E249" s="11">
        <v>991.2</v>
      </c>
      <c r="F249" s="2"/>
    </row>
    <row r="250" spans="1:6" ht="31.5" x14ac:dyDescent="0.25">
      <c r="A250" s="3" t="s">
        <v>229</v>
      </c>
      <c r="B250" s="3" t="s">
        <v>227</v>
      </c>
      <c r="C250" s="12">
        <v>980</v>
      </c>
      <c r="D250" s="12">
        <v>980</v>
      </c>
      <c r="E250" s="12">
        <v>980</v>
      </c>
      <c r="F250" s="2"/>
    </row>
    <row r="251" spans="1:6" ht="31.5" x14ac:dyDescent="0.25">
      <c r="A251" s="3" t="s">
        <v>228</v>
      </c>
      <c r="B251" s="3" t="s">
        <v>227</v>
      </c>
      <c r="C251" s="12">
        <v>11.2</v>
      </c>
      <c r="D251" s="12">
        <v>11.2</v>
      </c>
      <c r="E251" s="12">
        <v>11.2</v>
      </c>
      <c r="F251" s="2"/>
    </row>
    <row r="252" spans="1:6" ht="47.25" x14ac:dyDescent="0.25">
      <c r="A252" s="4" t="s">
        <v>226</v>
      </c>
      <c r="B252" s="4" t="s">
        <v>223</v>
      </c>
      <c r="C252" s="10">
        <v>4370</v>
      </c>
      <c r="D252" s="10">
        <v>4870</v>
      </c>
      <c r="E252" s="11">
        <v>5370</v>
      </c>
      <c r="F252" s="2"/>
    </row>
    <row r="253" spans="1:6" ht="47.25" x14ac:dyDescent="0.25">
      <c r="A253" s="3" t="s">
        <v>225</v>
      </c>
      <c r="B253" s="3" t="s">
        <v>223</v>
      </c>
      <c r="C253" s="12">
        <v>870</v>
      </c>
      <c r="D253" s="12">
        <v>870</v>
      </c>
      <c r="E253" s="12">
        <v>870</v>
      </c>
      <c r="F253" s="2"/>
    </row>
    <row r="254" spans="1:6" ht="47.25" x14ac:dyDescent="0.25">
      <c r="A254" s="3" t="s">
        <v>224</v>
      </c>
      <c r="B254" s="3" t="s">
        <v>223</v>
      </c>
      <c r="C254" s="12">
        <v>3500</v>
      </c>
      <c r="D254" s="12">
        <v>4000</v>
      </c>
      <c r="E254" s="12">
        <v>4500</v>
      </c>
      <c r="F254" s="2"/>
    </row>
    <row r="255" spans="1:6" ht="47.25" x14ac:dyDescent="0.25">
      <c r="A255" s="4" t="s">
        <v>222</v>
      </c>
      <c r="B255" s="4" t="s">
        <v>221</v>
      </c>
      <c r="C255" s="10">
        <v>1052020</v>
      </c>
      <c r="D255" s="10">
        <v>972971</v>
      </c>
      <c r="E255" s="11">
        <v>984355</v>
      </c>
      <c r="F255" s="2"/>
    </row>
    <row r="256" spans="1:6" ht="78.75" x14ac:dyDescent="0.25">
      <c r="A256" s="4" t="s">
        <v>220</v>
      </c>
      <c r="B256" s="4" t="s">
        <v>219</v>
      </c>
      <c r="C256" s="10">
        <v>2010</v>
      </c>
      <c r="D256" s="10">
        <v>1010</v>
      </c>
      <c r="E256" s="11">
        <v>10</v>
      </c>
      <c r="F256" s="2"/>
    </row>
    <row r="257" spans="1:6" ht="94.5" x14ac:dyDescent="0.25">
      <c r="A257" s="4" t="s">
        <v>218</v>
      </c>
      <c r="B257" s="4" t="s">
        <v>215</v>
      </c>
      <c r="C257" s="10">
        <v>2010</v>
      </c>
      <c r="D257" s="10">
        <v>1010</v>
      </c>
      <c r="E257" s="11">
        <v>10</v>
      </c>
      <c r="F257" s="2"/>
    </row>
    <row r="258" spans="1:6" ht="78.75" x14ac:dyDescent="0.25">
      <c r="A258" s="3" t="s">
        <v>217</v>
      </c>
      <c r="B258" s="3" t="s">
        <v>215</v>
      </c>
      <c r="C258" s="12">
        <v>10</v>
      </c>
      <c r="D258" s="12">
        <v>10</v>
      </c>
      <c r="E258" s="12">
        <v>10</v>
      </c>
      <c r="F258" s="2"/>
    </row>
    <row r="259" spans="1:6" ht="78.75" x14ac:dyDescent="0.25">
      <c r="A259" s="3" t="s">
        <v>216</v>
      </c>
      <c r="B259" s="3" t="s">
        <v>215</v>
      </c>
      <c r="C259" s="12">
        <v>2000</v>
      </c>
      <c r="D259" s="12">
        <v>1000</v>
      </c>
      <c r="E259" s="12">
        <v>0</v>
      </c>
      <c r="F259" s="2"/>
    </row>
    <row r="260" spans="1:6" ht="63" x14ac:dyDescent="0.25">
      <c r="A260" s="4" t="s">
        <v>214</v>
      </c>
      <c r="B260" s="4" t="s">
        <v>211</v>
      </c>
      <c r="C260" s="10">
        <v>1050010</v>
      </c>
      <c r="D260" s="10">
        <v>971961</v>
      </c>
      <c r="E260" s="11">
        <v>984345</v>
      </c>
      <c r="F260" s="2"/>
    </row>
    <row r="261" spans="1:6" ht="47.25" x14ac:dyDescent="0.25">
      <c r="A261" s="3" t="s">
        <v>213</v>
      </c>
      <c r="B261" s="3" t="s">
        <v>211</v>
      </c>
      <c r="C261" s="12">
        <v>10</v>
      </c>
      <c r="D261" s="12">
        <v>10</v>
      </c>
      <c r="E261" s="12">
        <v>10</v>
      </c>
      <c r="F261" s="2"/>
    </row>
    <row r="262" spans="1:6" ht="47.25" x14ac:dyDescent="0.25">
      <c r="A262" s="3" t="s">
        <v>212</v>
      </c>
      <c r="B262" s="3" t="s">
        <v>211</v>
      </c>
      <c r="C262" s="12">
        <v>1050000</v>
      </c>
      <c r="D262" s="12">
        <v>971951</v>
      </c>
      <c r="E262" s="12">
        <v>984335</v>
      </c>
      <c r="F262" s="2"/>
    </row>
    <row r="263" spans="1:6" ht="63" x14ac:dyDescent="0.25">
      <c r="A263" s="4" t="s">
        <v>210</v>
      </c>
      <c r="B263" s="4" t="s">
        <v>209</v>
      </c>
      <c r="C263" s="10">
        <v>1700</v>
      </c>
      <c r="D263" s="10">
        <v>1500</v>
      </c>
      <c r="E263" s="11">
        <v>1300</v>
      </c>
      <c r="F263" s="2"/>
    </row>
    <row r="264" spans="1:6" ht="94.5" x14ac:dyDescent="0.25">
      <c r="A264" s="4" t="s">
        <v>208</v>
      </c>
      <c r="B264" s="4" t="s">
        <v>206</v>
      </c>
      <c r="C264" s="10">
        <v>1700</v>
      </c>
      <c r="D264" s="10">
        <v>1500</v>
      </c>
      <c r="E264" s="11">
        <v>1300</v>
      </c>
      <c r="F264" s="2"/>
    </row>
    <row r="265" spans="1:6" ht="63" x14ac:dyDescent="0.25">
      <c r="A265" s="4" t="s">
        <v>210</v>
      </c>
      <c r="B265" s="4" t="s">
        <v>209</v>
      </c>
      <c r="C265" s="10">
        <v>1700</v>
      </c>
      <c r="D265" s="10">
        <v>1500</v>
      </c>
      <c r="E265" s="11">
        <v>1300</v>
      </c>
      <c r="F265" s="2"/>
    </row>
    <row r="266" spans="1:6" ht="94.5" x14ac:dyDescent="0.25">
      <c r="A266" s="4" t="s">
        <v>208</v>
      </c>
      <c r="B266" s="4" t="s">
        <v>206</v>
      </c>
      <c r="C266" s="10">
        <v>1700</v>
      </c>
      <c r="D266" s="10">
        <v>1500</v>
      </c>
      <c r="E266" s="11">
        <v>1300</v>
      </c>
      <c r="F266" s="2"/>
    </row>
    <row r="267" spans="1:6" ht="78.75" x14ac:dyDescent="0.25">
      <c r="A267" s="3" t="s">
        <v>207</v>
      </c>
      <c r="B267" s="3" t="s">
        <v>206</v>
      </c>
      <c r="C267" s="12">
        <v>1700</v>
      </c>
      <c r="D267" s="12">
        <v>1500</v>
      </c>
      <c r="E267" s="12">
        <v>1300</v>
      </c>
      <c r="F267" s="2"/>
    </row>
    <row r="268" spans="1:6" ht="78.75" x14ac:dyDescent="0.25">
      <c r="A268" s="4" t="s">
        <v>205</v>
      </c>
      <c r="B268" s="4" t="s">
        <v>204</v>
      </c>
      <c r="C268" s="10">
        <v>1614.41</v>
      </c>
      <c r="D268" s="10">
        <v>1472.11</v>
      </c>
      <c r="E268" s="11">
        <v>1532.81</v>
      </c>
      <c r="F268" s="2"/>
    </row>
    <row r="269" spans="1:6" ht="94.5" x14ac:dyDescent="0.25">
      <c r="A269" s="4" t="s">
        <v>203</v>
      </c>
      <c r="B269" s="4" t="s">
        <v>198</v>
      </c>
      <c r="C269" s="10">
        <v>1614.41</v>
      </c>
      <c r="D269" s="10">
        <v>1472.11</v>
      </c>
      <c r="E269" s="11">
        <v>1532.81</v>
      </c>
      <c r="F269" s="2"/>
    </row>
    <row r="270" spans="1:6" ht="78.75" x14ac:dyDescent="0.25">
      <c r="A270" s="3" t="s">
        <v>202</v>
      </c>
      <c r="B270" s="3" t="s">
        <v>198</v>
      </c>
      <c r="C270" s="12">
        <v>12.01</v>
      </c>
      <c r="D270" s="12">
        <v>12.01</v>
      </c>
      <c r="E270" s="12">
        <v>12.01</v>
      </c>
      <c r="F270" s="2"/>
    </row>
    <row r="271" spans="1:6" ht="78.75" x14ac:dyDescent="0.25">
      <c r="A271" s="3" t="s">
        <v>201</v>
      </c>
      <c r="B271" s="3" t="s">
        <v>198</v>
      </c>
      <c r="C271" s="12">
        <v>452.4</v>
      </c>
      <c r="D271" s="12">
        <v>360.1</v>
      </c>
      <c r="E271" s="12">
        <v>470.8</v>
      </c>
      <c r="F271" s="2"/>
    </row>
    <row r="272" spans="1:6" ht="78.75" x14ac:dyDescent="0.25">
      <c r="A272" s="3" t="s">
        <v>200</v>
      </c>
      <c r="B272" s="3" t="s">
        <v>198</v>
      </c>
      <c r="C272" s="12">
        <v>350</v>
      </c>
      <c r="D272" s="12">
        <v>350</v>
      </c>
      <c r="E272" s="12">
        <v>350</v>
      </c>
      <c r="F272" s="2"/>
    </row>
    <row r="273" spans="1:6" ht="78.75" x14ac:dyDescent="0.25">
      <c r="A273" s="3" t="s">
        <v>199</v>
      </c>
      <c r="B273" s="3" t="s">
        <v>198</v>
      </c>
      <c r="C273" s="12">
        <v>800</v>
      </c>
      <c r="D273" s="12">
        <v>750</v>
      </c>
      <c r="E273" s="12">
        <v>700</v>
      </c>
      <c r="F273" s="2"/>
    </row>
    <row r="274" spans="1:6" ht="126" x14ac:dyDescent="0.25">
      <c r="A274" s="4" t="s">
        <v>197</v>
      </c>
      <c r="B274" s="4" t="s">
        <v>195</v>
      </c>
      <c r="C274" s="10">
        <v>5445.2</v>
      </c>
      <c r="D274" s="10">
        <v>5445.2</v>
      </c>
      <c r="E274" s="11">
        <v>5445.2</v>
      </c>
      <c r="F274" s="2"/>
    </row>
    <row r="275" spans="1:6" ht="110.25" x14ac:dyDescent="0.25">
      <c r="A275" s="3" t="s">
        <v>196</v>
      </c>
      <c r="B275" s="3" t="s">
        <v>195</v>
      </c>
      <c r="C275" s="12">
        <v>5445.2</v>
      </c>
      <c r="D275" s="12">
        <v>5445.2</v>
      </c>
      <c r="E275" s="12">
        <v>5445.2</v>
      </c>
      <c r="F275" s="2"/>
    </row>
    <row r="276" spans="1:6" ht="47.25" x14ac:dyDescent="0.25">
      <c r="A276" s="4" t="s">
        <v>194</v>
      </c>
      <c r="B276" s="4" t="s">
        <v>193</v>
      </c>
      <c r="C276" s="10">
        <v>1748.98</v>
      </c>
      <c r="D276" s="10">
        <v>1806.77</v>
      </c>
      <c r="E276" s="11">
        <v>1806.77</v>
      </c>
      <c r="F276" s="2"/>
    </row>
    <row r="277" spans="1:6" ht="78.75" x14ac:dyDescent="0.25">
      <c r="A277" s="4" t="s">
        <v>192</v>
      </c>
      <c r="B277" s="4" t="s">
        <v>190</v>
      </c>
      <c r="C277" s="10">
        <v>1748.98</v>
      </c>
      <c r="D277" s="10">
        <v>1806.77</v>
      </c>
      <c r="E277" s="11">
        <v>1806.77</v>
      </c>
      <c r="F277" s="2"/>
    </row>
    <row r="278" spans="1:6" ht="78.75" x14ac:dyDescent="0.25">
      <c r="A278" s="3" t="s">
        <v>191</v>
      </c>
      <c r="B278" s="3" t="s">
        <v>190</v>
      </c>
      <c r="C278" s="12">
        <v>1748.98</v>
      </c>
      <c r="D278" s="12">
        <v>1806.77</v>
      </c>
      <c r="E278" s="12">
        <v>1806.77</v>
      </c>
      <c r="F278" s="2"/>
    </row>
    <row r="279" spans="1:6" ht="126" x14ac:dyDescent="0.25">
      <c r="A279" s="4" t="s">
        <v>189</v>
      </c>
      <c r="B279" s="4" t="s">
        <v>188</v>
      </c>
      <c r="C279" s="10">
        <v>10</v>
      </c>
      <c r="D279" s="10">
        <v>10</v>
      </c>
      <c r="E279" s="11">
        <v>10</v>
      </c>
      <c r="F279" s="2"/>
    </row>
    <row r="280" spans="1:6" ht="126" x14ac:dyDescent="0.25">
      <c r="A280" s="4" t="s">
        <v>187</v>
      </c>
      <c r="B280" s="4" t="s">
        <v>185</v>
      </c>
      <c r="C280" s="10">
        <v>10</v>
      </c>
      <c r="D280" s="10">
        <v>10</v>
      </c>
      <c r="E280" s="11">
        <v>10</v>
      </c>
      <c r="F280" s="2"/>
    </row>
    <row r="281" spans="1:6" ht="126" x14ac:dyDescent="0.25">
      <c r="A281" s="4" t="s">
        <v>189</v>
      </c>
      <c r="B281" s="4" t="s">
        <v>188</v>
      </c>
      <c r="C281" s="10">
        <v>10</v>
      </c>
      <c r="D281" s="10">
        <v>10</v>
      </c>
      <c r="E281" s="11">
        <v>10</v>
      </c>
      <c r="F281" s="2"/>
    </row>
    <row r="282" spans="1:6" ht="126" x14ac:dyDescent="0.25">
      <c r="A282" s="4" t="s">
        <v>187</v>
      </c>
      <c r="B282" s="4" t="s">
        <v>185</v>
      </c>
      <c r="C282" s="10">
        <v>10</v>
      </c>
      <c r="D282" s="10">
        <v>10</v>
      </c>
      <c r="E282" s="11">
        <v>10</v>
      </c>
      <c r="F282" s="2"/>
    </row>
    <row r="283" spans="1:6" ht="126" x14ac:dyDescent="0.25">
      <c r="A283" s="3" t="s">
        <v>186</v>
      </c>
      <c r="B283" s="3" t="s">
        <v>185</v>
      </c>
      <c r="C283" s="12">
        <v>10</v>
      </c>
      <c r="D283" s="12">
        <v>10</v>
      </c>
      <c r="E283" s="12">
        <v>10</v>
      </c>
      <c r="F283" s="2"/>
    </row>
    <row r="284" spans="1:6" ht="47.25" x14ac:dyDescent="0.25">
      <c r="A284" s="4" t="s">
        <v>184</v>
      </c>
      <c r="B284" s="4" t="s">
        <v>183</v>
      </c>
      <c r="C284" s="10">
        <v>14322.3</v>
      </c>
      <c r="D284" s="10">
        <v>15773.5</v>
      </c>
      <c r="E284" s="11">
        <v>15675.1</v>
      </c>
      <c r="F284" s="2"/>
    </row>
    <row r="285" spans="1:6" ht="63" x14ac:dyDescent="0.25">
      <c r="A285" s="4" t="s">
        <v>182</v>
      </c>
      <c r="B285" s="4" t="s">
        <v>163</v>
      </c>
      <c r="C285" s="10">
        <v>14322.3</v>
      </c>
      <c r="D285" s="10">
        <v>15773.5</v>
      </c>
      <c r="E285" s="11">
        <v>15675.1</v>
      </c>
      <c r="F285" s="2"/>
    </row>
    <row r="286" spans="1:6" ht="63" x14ac:dyDescent="0.25">
      <c r="A286" s="3" t="s">
        <v>181</v>
      </c>
      <c r="B286" s="3" t="s">
        <v>163</v>
      </c>
      <c r="C286" s="12">
        <v>782</v>
      </c>
      <c r="D286" s="12">
        <v>818.8</v>
      </c>
      <c r="E286" s="12">
        <v>855.6</v>
      </c>
      <c r="F286" s="2"/>
    </row>
    <row r="287" spans="1:6" ht="63" x14ac:dyDescent="0.25">
      <c r="A287" s="3" t="s">
        <v>180</v>
      </c>
      <c r="B287" s="3" t="s">
        <v>163</v>
      </c>
      <c r="C287" s="12">
        <v>56</v>
      </c>
      <c r="D287" s="12">
        <v>550.70000000000005</v>
      </c>
      <c r="E287" s="12">
        <v>734.3</v>
      </c>
      <c r="F287" s="2"/>
    </row>
    <row r="288" spans="1:6" ht="63" x14ac:dyDescent="0.25">
      <c r="A288" s="3" t="s">
        <v>179</v>
      </c>
      <c r="B288" s="3" t="s">
        <v>163</v>
      </c>
      <c r="C288" s="12">
        <v>60</v>
      </c>
      <c r="D288" s="12">
        <v>60</v>
      </c>
      <c r="E288" s="12">
        <v>60</v>
      </c>
      <c r="F288" s="2"/>
    </row>
    <row r="289" spans="1:6" ht="63" x14ac:dyDescent="0.25">
      <c r="A289" s="3" t="s">
        <v>178</v>
      </c>
      <c r="B289" s="3" t="s">
        <v>163</v>
      </c>
      <c r="C289" s="12">
        <v>10</v>
      </c>
      <c r="D289" s="12">
        <v>10</v>
      </c>
      <c r="E289" s="12">
        <v>0</v>
      </c>
      <c r="F289" s="2"/>
    </row>
    <row r="290" spans="1:6" ht="63" x14ac:dyDescent="0.25">
      <c r="A290" s="3" t="s">
        <v>177</v>
      </c>
      <c r="B290" s="3" t="s">
        <v>163</v>
      </c>
      <c r="C290" s="12">
        <v>284.39999999999998</v>
      </c>
      <c r="D290" s="12">
        <v>284.39999999999998</v>
      </c>
      <c r="E290" s="12">
        <v>284.39999999999998</v>
      </c>
      <c r="F290" s="2"/>
    </row>
    <row r="291" spans="1:6" ht="63" x14ac:dyDescent="0.25">
      <c r="A291" s="3" t="s">
        <v>176</v>
      </c>
      <c r="B291" s="3" t="s">
        <v>163</v>
      </c>
      <c r="C291" s="12">
        <v>1510</v>
      </c>
      <c r="D291" s="12">
        <v>1530</v>
      </c>
      <c r="E291" s="12">
        <v>1560</v>
      </c>
      <c r="F291" s="2"/>
    </row>
    <row r="292" spans="1:6" ht="63" x14ac:dyDescent="0.25">
      <c r="A292" s="3" t="s">
        <v>175</v>
      </c>
      <c r="B292" s="3" t="s">
        <v>163</v>
      </c>
      <c r="C292" s="12">
        <v>4948.5</v>
      </c>
      <c r="D292" s="12">
        <v>5146.3999999999996</v>
      </c>
      <c r="E292" s="12">
        <v>5367.7</v>
      </c>
      <c r="F292" s="2"/>
    </row>
    <row r="293" spans="1:6" ht="63" x14ac:dyDescent="0.25">
      <c r="A293" s="3" t="s">
        <v>174</v>
      </c>
      <c r="B293" s="3" t="s">
        <v>163</v>
      </c>
      <c r="C293" s="12">
        <v>110</v>
      </c>
      <c r="D293" s="12">
        <v>105</v>
      </c>
      <c r="E293" s="12">
        <v>105</v>
      </c>
      <c r="F293" s="2"/>
    </row>
    <row r="294" spans="1:6" ht="63" x14ac:dyDescent="0.25">
      <c r="A294" s="3" t="s">
        <v>173</v>
      </c>
      <c r="B294" s="3" t="s">
        <v>163</v>
      </c>
      <c r="C294" s="12">
        <v>350</v>
      </c>
      <c r="D294" s="12">
        <v>350</v>
      </c>
      <c r="E294" s="12">
        <v>350</v>
      </c>
      <c r="F294" s="2"/>
    </row>
    <row r="295" spans="1:6" ht="63" x14ac:dyDescent="0.25">
      <c r="A295" s="3" t="s">
        <v>172</v>
      </c>
      <c r="B295" s="3" t="s">
        <v>163</v>
      </c>
      <c r="C295" s="12">
        <v>10</v>
      </c>
      <c r="D295" s="12">
        <v>10</v>
      </c>
      <c r="E295" s="12">
        <v>10</v>
      </c>
      <c r="F295" s="2"/>
    </row>
    <row r="296" spans="1:6" ht="63" x14ac:dyDescent="0.25">
      <c r="A296" s="3" t="s">
        <v>171</v>
      </c>
      <c r="B296" s="3" t="s">
        <v>165</v>
      </c>
      <c r="C296" s="12">
        <v>161.69999999999999</v>
      </c>
      <c r="D296" s="12">
        <v>161.69999999999999</v>
      </c>
      <c r="E296" s="12">
        <v>161.69999999999999</v>
      </c>
      <c r="F296" s="2"/>
    </row>
    <row r="297" spans="1:6" ht="63" x14ac:dyDescent="0.25">
      <c r="A297" s="3" t="s">
        <v>170</v>
      </c>
      <c r="B297" s="3" t="s">
        <v>165</v>
      </c>
      <c r="C297" s="12">
        <v>4001</v>
      </c>
      <c r="D297" s="12">
        <v>4517</v>
      </c>
      <c r="E297" s="12">
        <v>4059</v>
      </c>
      <c r="F297" s="2"/>
    </row>
    <row r="298" spans="1:6" ht="63" x14ac:dyDescent="0.25">
      <c r="A298" s="3" t="s">
        <v>169</v>
      </c>
      <c r="B298" s="3" t="s">
        <v>163</v>
      </c>
      <c r="C298" s="12">
        <v>600</v>
      </c>
      <c r="D298" s="12">
        <v>500</v>
      </c>
      <c r="E298" s="12">
        <v>400</v>
      </c>
      <c r="F298" s="2"/>
    </row>
    <row r="299" spans="1:6" ht="63" x14ac:dyDescent="0.25">
      <c r="A299" s="3" t="s">
        <v>168</v>
      </c>
      <c r="B299" s="3" t="s">
        <v>165</v>
      </c>
      <c r="C299" s="12">
        <v>1238.7</v>
      </c>
      <c r="D299" s="12">
        <v>1524.2</v>
      </c>
      <c r="E299" s="12">
        <v>1522.1</v>
      </c>
      <c r="F299" s="2"/>
    </row>
    <row r="300" spans="1:6" ht="63" x14ac:dyDescent="0.25">
      <c r="A300" s="3" t="s">
        <v>167</v>
      </c>
      <c r="B300" s="3" t="s">
        <v>165</v>
      </c>
      <c r="C300" s="12">
        <v>64.7</v>
      </c>
      <c r="D300" s="12">
        <v>65</v>
      </c>
      <c r="E300" s="12">
        <v>65</v>
      </c>
      <c r="F300" s="2"/>
    </row>
    <row r="301" spans="1:6" ht="63" x14ac:dyDescent="0.25">
      <c r="A301" s="3" t="s">
        <v>166</v>
      </c>
      <c r="B301" s="3" t="s">
        <v>165</v>
      </c>
      <c r="C301" s="12">
        <v>100</v>
      </c>
      <c r="D301" s="12">
        <v>105</v>
      </c>
      <c r="E301" s="12">
        <v>105</v>
      </c>
      <c r="F301" s="2"/>
    </row>
    <row r="302" spans="1:6" ht="63" x14ac:dyDescent="0.25">
      <c r="A302" s="3" t="s">
        <v>164</v>
      </c>
      <c r="B302" s="3" t="s">
        <v>163</v>
      </c>
      <c r="C302" s="12">
        <v>35.299999999999997</v>
      </c>
      <c r="D302" s="12">
        <v>35.299999999999997</v>
      </c>
      <c r="E302" s="12">
        <v>35.299999999999997</v>
      </c>
      <c r="F302" s="2"/>
    </row>
    <row r="303" spans="1:6" ht="15.75" x14ac:dyDescent="0.25">
      <c r="A303" s="4" t="s">
        <v>162</v>
      </c>
      <c r="B303" s="4" t="s">
        <v>161</v>
      </c>
      <c r="C303" s="10">
        <v>11.5</v>
      </c>
      <c r="D303" s="10">
        <v>11.5</v>
      </c>
      <c r="E303" s="11">
        <v>11.5</v>
      </c>
      <c r="F303" s="2"/>
    </row>
    <row r="304" spans="1:6" ht="15.75" x14ac:dyDescent="0.25">
      <c r="A304" s="4" t="s">
        <v>160</v>
      </c>
      <c r="B304" s="4" t="s">
        <v>159</v>
      </c>
      <c r="C304" s="10">
        <v>11.5</v>
      </c>
      <c r="D304" s="10">
        <v>11.5</v>
      </c>
      <c r="E304" s="11">
        <v>11.5</v>
      </c>
      <c r="F304" s="2"/>
    </row>
    <row r="305" spans="1:6" ht="31.5" x14ac:dyDescent="0.25">
      <c r="A305" s="4" t="s">
        <v>158</v>
      </c>
      <c r="B305" s="4" t="s">
        <v>157</v>
      </c>
      <c r="C305" s="10">
        <v>1.5</v>
      </c>
      <c r="D305" s="10">
        <v>1.5</v>
      </c>
      <c r="E305" s="11">
        <v>1.5</v>
      </c>
      <c r="F305" s="2"/>
    </row>
    <row r="306" spans="1:6" ht="31.5" x14ac:dyDescent="0.25">
      <c r="A306" s="3" t="s">
        <v>156</v>
      </c>
      <c r="B306" s="3" t="s">
        <v>155</v>
      </c>
      <c r="C306" s="12">
        <v>1.5</v>
      </c>
      <c r="D306" s="12">
        <v>1.5</v>
      </c>
      <c r="E306" s="12">
        <v>1.5</v>
      </c>
      <c r="F306" s="2"/>
    </row>
    <row r="307" spans="1:6" ht="220.5" x14ac:dyDescent="0.25">
      <c r="A307" s="4" t="s">
        <v>154</v>
      </c>
      <c r="B307" s="4" t="s">
        <v>152</v>
      </c>
      <c r="C307" s="10">
        <v>10</v>
      </c>
      <c r="D307" s="10">
        <v>10</v>
      </c>
      <c r="E307" s="11">
        <v>10</v>
      </c>
      <c r="F307" s="2"/>
    </row>
    <row r="308" spans="1:6" ht="204.75" x14ac:dyDescent="0.25">
      <c r="A308" s="3" t="s">
        <v>153</v>
      </c>
      <c r="B308" s="3" t="s">
        <v>152</v>
      </c>
      <c r="C308" s="12">
        <v>10</v>
      </c>
      <c r="D308" s="12">
        <v>10</v>
      </c>
      <c r="E308" s="12">
        <v>10</v>
      </c>
      <c r="F308" s="2"/>
    </row>
    <row r="309" spans="1:6" ht="35.25" customHeight="1" x14ac:dyDescent="0.25">
      <c r="A309" s="4" t="s">
        <v>151</v>
      </c>
      <c r="B309" s="4" t="s">
        <v>150</v>
      </c>
      <c r="C309" s="15">
        <v>28277928.603</v>
      </c>
      <c r="D309" s="15">
        <v>21458580.699999999</v>
      </c>
      <c r="E309" s="16">
        <v>18304373.5</v>
      </c>
    </row>
    <row r="310" spans="1:6" ht="47.25" x14ac:dyDescent="0.25">
      <c r="A310" s="4" t="s">
        <v>149</v>
      </c>
      <c r="B310" s="4" t="s">
        <v>148</v>
      </c>
      <c r="C310" s="15">
        <v>27531261.600000001</v>
      </c>
      <c r="D310" s="15">
        <v>21458580.699999999</v>
      </c>
      <c r="E310" s="16">
        <v>18304373.5</v>
      </c>
    </row>
    <row r="311" spans="1:6" ht="47.25" x14ac:dyDescent="0.25">
      <c r="A311" s="4" t="s">
        <v>147</v>
      </c>
      <c r="B311" s="4" t="s">
        <v>145</v>
      </c>
      <c r="C311" s="15">
        <v>5822592.2999999998</v>
      </c>
      <c r="D311" s="15">
        <v>2925525.6</v>
      </c>
      <c r="E311" s="16">
        <v>2736963.9</v>
      </c>
    </row>
    <row r="312" spans="1:6" ht="47.25" x14ac:dyDescent="0.25">
      <c r="A312" s="3" t="s">
        <v>146</v>
      </c>
      <c r="B312" s="3" t="s">
        <v>145</v>
      </c>
      <c r="C312" s="17">
        <v>5822592.2999999998</v>
      </c>
      <c r="D312" s="17">
        <v>2925525.6</v>
      </c>
      <c r="E312" s="17">
        <v>2736963.9</v>
      </c>
    </row>
    <row r="313" spans="1:6" ht="78.75" x14ac:dyDescent="0.25">
      <c r="A313" s="4" t="s">
        <v>144</v>
      </c>
      <c r="B313" s="4" t="s">
        <v>142</v>
      </c>
      <c r="C313" s="15">
        <v>2044275</v>
      </c>
      <c r="D313" s="15">
        <v>0</v>
      </c>
      <c r="E313" s="16">
        <v>0</v>
      </c>
    </row>
    <row r="314" spans="1:6" ht="63" x14ac:dyDescent="0.25">
      <c r="A314" s="3" t="s">
        <v>143</v>
      </c>
      <c r="B314" s="3" t="s">
        <v>142</v>
      </c>
      <c r="C314" s="17">
        <v>2044275</v>
      </c>
      <c r="D314" s="17">
        <v>0</v>
      </c>
      <c r="E314" s="17">
        <v>0</v>
      </c>
    </row>
    <row r="315" spans="1:6" ht="78.75" x14ac:dyDescent="0.25">
      <c r="A315" s="4" t="s">
        <v>141</v>
      </c>
      <c r="B315" s="4" t="s">
        <v>139</v>
      </c>
      <c r="C315" s="15">
        <v>3019</v>
      </c>
      <c r="D315" s="15">
        <v>19572.8</v>
      </c>
      <c r="E315" s="16">
        <v>0</v>
      </c>
    </row>
    <row r="316" spans="1:6" ht="78.75" x14ac:dyDescent="0.25">
      <c r="A316" s="3" t="s">
        <v>140</v>
      </c>
      <c r="B316" s="3" t="s">
        <v>139</v>
      </c>
      <c r="C316" s="17">
        <v>3019</v>
      </c>
      <c r="D316" s="17">
        <v>19572.8</v>
      </c>
      <c r="E316" s="17">
        <v>0</v>
      </c>
    </row>
    <row r="317" spans="1:6" ht="78.75" x14ac:dyDescent="0.25">
      <c r="A317" s="4" t="s">
        <v>138</v>
      </c>
      <c r="B317" s="4" t="s">
        <v>136</v>
      </c>
      <c r="C317" s="15">
        <v>1013311.4</v>
      </c>
      <c r="D317" s="15">
        <v>0</v>
      </c>
      <c r="E317" s="16">
        <v>0</v>
      </c>
    </row>
    <row r="318" spans="1:6" ht="78.75" x14ac:dyDescent="0.25">
      <c r="A318" s="3" t="s">
        <v>137</v>
      </c>
      <c r="B318" s="3" t="s">
        <v>136</v>
      </c>
      <c r="C318" s="17">
        <v>1013311.4</v>
      </c>
      <c r="D318" s="17">
        <v>0</v>
      </c>
      <c r="E318" s="17">
        <v>0</v>
      </c>
    </row>
    <row r="319" spans="1:6" ht="78.75" x14ac:dyDescent="0.25">
      <c r="A319" s="4" t="s">
        <v>135</v>
      </c>
      <c r="B319" s="4" t="s">
        <v>133</v>
      </c>
      <c r="C319" s="15">
        <v>10296.4</v>
      </c>
      <c r="D319" s="15">
        <v>0</v>
      </c>
      <c r="E319" s="16">
        <v>0</v>
      </c>
    </row>
    <row r="320" spans="1:6" ht="78.75" x14ac:dyDescent="0.25">
      <c r="A320" s="3" t="s">
        <v>134</v>
      </c>
      <c r="B320" s="3" t="s">
        <v>133</v>
      </c>
      <c r="C320" s="17">
        <v>10296.4</v>
      </c>
      <c r="D320" s="17">
        <v>0</v>
      </c>
      <c r="E320" s="17">
        <v>0</v>
      </c>
    </row>
    <row r="321" spans="1:5" ht="63" x14ac:dyDescent="0.25">
      <c r="A321" s="4" t="s">
        <v>132</v>
      </c>
      <c r="B321" s="4" t="s">
        <v>130</v>
      </c>
      <c r="C321" s="15">
        <v>18475.3</v>
      </c>
      <c r="D321" s="15">
        <v>0</v>
      </c>
      <c r="E321" s="16">
        <v>0</v>
      </c>
    </row>
    <row r="322" spans="1:5" ht="63" x14ac:dyDescent="0.25">
      <c r="A322" s="3" t="s">
        <v>131</v>
      </c>
      <c r="B322" s="3" t="s">
        <v>130</v>
      </c>
      <c r="C322" s="17">
        <v>18475.3</v>
      </c>
      <c r="D322" s="17">
        <v>0</v>
      </c>
      <c r="E322" s="17">
        <v>0</v>
      </c>
    </row>
    <row r="323" spans="1:5" ht="63" x14ac:dyDescent="0.25">
      <c r="A323" s="4" t="s">
        <v>129</v>
      </c>
      <c r="B323" s="4" t="s">
        <v>127</v>
      </c>
      <c r="C323" s="15">
        <v>2727</v>
      </c>
      <c r="D323" s="15">
        <v>0</v>
      </c>
      <c r="E323" s="16">
        <v>0</v>
      </c>
    </row>
    <row r="324" spans="1:5" ht="63" x14ac:dyDescent="0.25">
      <c r="A324" s="3" t="s">
        <v>128</v>
      </c>
      <c r="B324" s="3" t="s">
        <v>127</v>
      </c>
      <c r="C324" s="17">
        <v>2727</v>
      </c>
      <c r="D324" s="17">
        <v>0</v>
      </c>
      <c r="E324" s="17">
        <v>0</v>
      </c>
    </row>
    <row r="325" spans="1:5" ht="94.5" x14ac:dyDescent="0.25">
      <c r="A325" s="4" t="s">
        <v>126</v>
      </c>
      <c r="B325" s="4" t="s">
        <v>124</v>
      </c>
      <c r="C325" s="15">
        <v>34258.9</v>
      </c>
      <c r="D325" s="15">
        <v>0</v>
      </c>
      <c r="E325" s="16">
        <v>0</v>
      </c>
    </row>
    <row r="326" spans="1:5" ht="94.5" x14ac:dyDescent="0.25">
      <c r="A326" s="3" t="s">
        <v>125</v>
      </c>
      <c r="B326" s="3" t="s">
        <v>124</v>
      </c>
      <c r="C326" s="17">
        <v>34258.9</v>
      </c>
      <c r="D326" s="17">
        <v>0</v>
      </c>
      <c r="E326" s="17">
        <v>0</v>
      </c>
    </row>
    <row r="327" spans="1:5" ht="94.5" x14ac:dyDescent="0.25">
      <c r="A327" s="4" t="s">
        <v>123</v>
      </c>
      <c r="B327" s="4" t="s">
        <v>723</v>
      </c>
      <c r="C327" s="15">
        <v>202381.7</v>
      </c>
      <c r="D327" s="15">
        <v>210477</v>
      </c>
      <c r="E327" s="16">
        <v>210477</v>
      </c>
    </row>
    <row r="328" spans="1:5" ht="94.5" x14ac:dyDescent="0.25">
      <c r="A328" s="3" t="s">
        <v>122</v>
      </c>
      <c r="B328" s="3" t="s">
        <v>723</v>
      </c>
      <c r="C328" s="17">
        <v>202381.7</v>
      </c>
      <c r="D328" s="17">
        <v>210477</v>
      </c>
      <c r="E328" s="17">
        <v>210477</v>
      </c>
    </row>
    <row r="329" spans="1:5" ht="149.25" customHeight="1" x14ac:dyDescent="0.25">
      <c r="A329" s="4" t="s">
        <v>121</v>
      </c>
      <c r="B329" s="4" t="s">
        <v>119</v>
      </c>
      <c r="C329" s="15">
        <v>14040</v>
      </c>
      <c r="D329" s="15">
        <v>14040</v>
      </c>
      <c r="E329" s="16">
        <v>14040</v>
      </c>
    </row>
    <row r="330" spans="1:5" ht="126" x14ac:dyDescent="0.25">
      <c r="A330" s="3" t="s">
        <v>120</v>
      </c>
      <c r="B330" s="3" t="s">
        <v>119</v>
      </c>
      <c r="C330" s="17">
        <v>14040</v>
      </c>
      <c r="D330" s="17">
        <v>14040</v>
      </c>
      <c r="E330" s="17">
        <v>14040</v>
      </c>
    </row>
    <row r="331" spans="1:5" ht="94.5" x14ac:dyDescent="0.25">
      <c r="A331" s="4" t="s">
        <v>118</v>
      </c>
      <c r="B331" s="4" t="s">
        <v>116</v>
      </c>
      <c r="C331" s="15">
        <v>10497.6</v>
      </c>
      <c r="D331" s="15">
        <v>0</v>
      </c>
      <c r="E331" s="16">
        <v>0</v>
      </c>
    </row>
    <row r="332" spans="1:5" ht="94.5" x14ac:dyDescent="0.25">
      <c r="A332" s="3" t="s">
        <v>117</v>
      </c>
      <c r="B332" s="3" t="s">
        <v>116</v>
      </c>
      <c r="C332" s="17">
        <v>10497.6</v>
      </c>
      <c r="D332" s="17">
        <v>0</v>
      </c>
      <c r="E332" s="17">
        <v>0</v>
      </c>
    </row>
    <row r="333" spans="1:5" ht="94.5" x14ac:dyDescent="0.25">
      <c r="A333" s="4" t="s">
        <v>617</v>
      </c>
      <c r="B333" s="4" t="s">
        <v>618</v>
      </c>
      <c r="C333" s="15">
        <v>246645</v>
      </c>
      <c r="D333" s="15">
        <v>832795</v>
      </c>
      <c r="E333" s="16">
        <v>232888.6</v>
      </c>
    </row>
    <row r="334" spans="1:5" ht="94.5" x14ac:dyDescent="0.25">
      <c r="A334" s="3" t="s">
        <v>619</v>
      </c>
      <c r="B334" s="3" t="s">
        <v>618</v>
      </c>
      <c r="C334" s="17">
        <v>246645</v>
      </c>
      <c r="D334" s="17">
        <v>832795</v>
      </c>
      <c r="E334" s="17">
        <v>232888.6</v>
      </c>
    </row>
    <row r="335" spans="1:5" ht="141.75" x14ac:dyDescent="0.25">
      <c r="A335" s="4" t="s">
        <v>620</v>
      </c>
      <c r="B335" s="20" t="s">
        <v>621</v>
      </c>
      <c r="C335" s="16">
        <v>66300</v>
      </c>
      <c r="D335" s="16">
        <v>66300</v>
      </c>
      <c r="E335" s="16">
        <v>66300</v>
      </c>
    </row>
    <row r="336" spans="1:5" ht="141.75" x14ac:dyDescent="0.25">
      <c r="A336" s="3" t="s">
        <v>622</v>
      </c>
      <c r="B336" s="3" t="s">
        <v>621</v>
      </c>
      <c r="C336" s="17">
        <v>66300</v>
      </c>
      <c r="D336" s="17">
        <v>66300</v>
      </c>
      <c r="E336" s="17">
        <v>66300</v>
      </c>
    </row>
    <row r="337" spans="1:5" ht="94.5" x14ac:dyDescent="0.25">
      <c r="A337" s="4" t="s">
        <v>623</v>
      </c>
      <c r="B337" s="20" t="s">
        <v>624</v>
      </c>
      <c r="C337" s="16">
        <v>201040</v>
      </c>
      <c r="D337" s="16">
        <v>201040</v>
      </c>
      <c r="E337" s="16">
        <v>0</v>
      </c>
    </row>
    <row r="338" spans="1:5" ht="94.5" x14ac:dyDescent="0.25">
      <c r="A338" s="3" t="s">
        <v>625</v>
      </c>
      <c r="B338" s="3" t="s">
        <v>624</v>
      </c>
      <c r="C338" s="17">
        <v>201040</v>
      </c>
      <c r="D338" s="17">
        <v>201040</v>
      </c>
      <c r="E338" s="17">
        <v>0</v>
      </c>
    </row>
    <row r="339" spans="1:5" ht="47.25" x14ac:dyDescent="0.25">
      <c r="A339" s="4" t="s">
        <v>626</v>
      </c>
      <c r="B339" s="20" t="s">
        <v>627</v>
      </c>
      <c r="C339" s="16">
        <v>82491.3</v>
      </c>
      <c r="D339" s="16">
        <v>83105.7</v>
      </c>
      <c r="E339" s="16">
        <v>83105.7</v>
      </c>
    </row>
    <row r="340" spans="1:5" ht="47.25" x14ac:dyDescent="0.25">
      <c r="A340" s="3" t="s">
        <v>628</v>
      </c>
      <c r="B340" s="3" t="s">
        <v>627</v>
      </c>
      <c r="C340" s="17">
        <v>82491.3</v>
      </c>
      <c r="D340" s="17">
        <v>83105.7</v>
      </c>
      <c r="E340" s="17">
        <v>83105.7</v>
      </c>
    </row>
    <row r="341" spans="1:5" ht="63" x14ac:dyDescent="0.25">
      <c r="A341" s="4" t="s">
        <v>629</v>
      </c>
      <c r="B341" s="20" t="s">
        <v>630</v>
      </c>
      <c r="C341" s="16">
        <v>106745.7</v>
      </c>
      <c r="D341" s="16">
        <v>106745.7</v>
      </c>
      <c r="E341" s="16">
        <v>106745.7</v>
      </c>
    </row>
    <row r="342" spans="1:5" ht="47.25" x14ac:dyDescent="0.25">
      <c r="A342" s="3" t="s">
        <v>631</v>
      </c>
      <c r="B342" s="3" t="s">
        <v>630</v>
      </c>
      <c r="C342" s="17">
        <v>106745.7</v>
      </c>
      <c r="D342" s="17">
        <v>106745.7</v>
      </c>
      <c r="E342" s="17">
        <v>106745.7</v>
      </c>
    </row>
    <row r="343" spans="1:5" ht="63" x14ac:dyDescent="0.25">
      <c r="A343" s="4" t="s">
        <v>632</v>
      </c>
      <c r="B343" s="20" t="s">
        <v>633</v>
      </c>
      <c r="C343" s="16">
        <v>76664.5</v>
      </c>
      <c r="D343" s="16">
        <v>59265.3</v>
      </c>
      <c r="E343" s="16">
        <v>12400.9</v>
      </c>
    </row>
    <row r="344" spans="1:5" ht="63" x14ac:dyDescent="0.25">
      <c r="A344" s="3" t="s">
        <v>634</v>
      </c>
      <c r="B344" s="3" t="s">
        <v>633</v>
      </c>
      <c r="C344" s="17">
        <v>76664.5</v>
      </c>
      <c r="D344" s="17">
        <v>59265.3</v>
      </c>
      <c r="E344" s="17">
        <v>12400.9</v>
      </c>
    </row>
    <row r="345" spans="1:5" ht="78.75" x14ac:dyDescent="0.25">
      <c r="A345" s="4" t="s">
        <v>635</v>
      </c>
      <c r="B345" s="20" t="s">
        <v>636</v>
      </c>
      <c r="C345" s="16">
        <v>25000</v>
      </c>
      <c r="D345" s="16">
        <v>25000</v>
      </c>
      <c r="E345" s="16">
        <v>41863.800000000003</v>
      </c>
    </row>
    <row r="346" spans="1:5" ht="78.75" x14ac:dyDescent="0.25">
      <c r="A346" s="3" t="s">
        <v>637</v>
      </c>
      <c r="B346" s="3" t="s">
        <v>636</v>
      </c>
      <c r="C346" s="17">
        <v>25000</v>
      </c>
      <c r="D346" s="17">
        <v>25000</v>
      </c>
      <c r="E346" s="17">
        <v>41863.800000000003</v>
      </c>
    </row>
    <row r="347" spans="1:5" ht="110.25" x14ac:dyDescent="0.25">
      <c r="A347" s="4" t="s">
        <v>638</v>
      </c>
      <c r="B347" s="20" t="s">
        <v>639</v>
      </c>
      <c r="C347" s="16">
        <v>1686820.9</v>
      </c>
      <c r="D347" s="16">
        <v>1072191.3999999999</v>
      </c>
      <c r="E347" s="16">
        <v>663941.69999999995</v>
      </c>
    </row>
    <row r="348" spans="1:5" ht="110.25" x14ac:dyDescent="0.25">
      <c r="A348" s="3" t="s">
        <v>640</v>
      </c>
      <c r="B348" s="3" t="s">
        <v>639</v>
      </c>
      <c r="C348" s="17">
        <v>1686820.9</v>
      </c>
      <c r="D348" s="17">
        <v>1072191.3999999999</v>
      </c>
      <c r="E348" s="17">
        <v>663941.69999999995</v>
      </c>
    </row>
    <row r="349" spans="1:5" ht="94.5" x14ac:dyDescent="0.25">
      <c r="A349" s="4" t="s">
        <v>641</v>
      </c>
      <c r="B349" s="20" t="s">
        <v>642</v>
      </c>
      <c r="C349" s="16">
        <v>0</v>
      </c>
      <c r="D349" s="16">
        <v>316984</v>
      </c>
      <c r="E349" s="16">
        <v>0</v>
      </c>
    </row>
    <row r="350" spans="1:5" ht="94.5" x14ac:dyDescent="0.25">
      <c r="A350" s="3" t="s">
        <v>643</v>
      </c>
      <c r="B350" s="3" t="s">
        <v>642</v>
      </c>
      <c r="C350" s="17">
        <v>0</v>
      </c>
      <c r="D350" s="17">
        <v>316984</v>
      </c>
      <c r="E350" s="17">
        <v>0</v>
      </c>
    </row>
    <row r="351" spans="1:5" ht="47.25" x14ac:dyDescent="0.25">
      <c r="A351" s="4" t="s">
        <v>644</v>
      </c>
      <c r="B351" s="20" t="s">
        <v>645</v>
      </c>
      <c r="C351" s="16">
        <v>99461.1</v>
      </c>
      <c r="D351" s="16">
        <v>232793.4</v>
      </c>
      <c r="E351" s="16">
        <v>494259.8</v>
      </c>
    </row>
    <row r="352" spans="1:5" ht="47.25" x14ac:dyDescent="0.25">
      <c r="A352" s="3" t="s">
        <v>646</v>
      </c>
      <c r="B352" s="3" t="s">
        <v>645</v>
      </c>
      <c r="C352" s="17">
        <v>99461.1</v>
      </c>
      <c r="D352" s="17">
        <v>232793.4</v>
      </c>
      <c r="E352" s="17">
        <v>494259.8</v>
      </c>
    </row>
    <row r="353" spans="1:5" ht="110.25" x14ac:dyDescent="0.25">
      <c r="A353" s="4" t="s">
        <v>647</v>
      </c>
      <c r="B353" s="20" t="s">
        <v>648</v>
      </c>
      <c r="C353" s="16">
        <v>0</v>
      </c>
      <c r="D353" s="16">
        <v>4000</v>
      </c>
      <c r="E353" s="16">
        <v>49531.1</v>
      </c>
    </row>
    <row r="354" spans="1:5" ht="94.5" x14ac:dyDescent="0.25">
      <c r="A354" s="3" t="s">
        <v>649</v>
      </c>
      <c r="B354" s="3" t="s">
        <v>648</v>
      </c>
      <c r="C354" s="17">
        <v>0</v>
      </c>
      <c r="D354" s="17">
        <v>4000</v>
      </c>
      <c r="E354" s="17">
        <v>49531.1</v>
      </c>
    </row>
    <row r="355" spans="1:5" ht="126" x14ac:dyDescent="0.25">
      <c r="A355" s="4" t="s">
        <v>114</v>
      </c>
      <c r="B355" s="20" t="s">
        <v>112</v>
      </c>
      <c r="C355" s="16">
        <v>50456.2</v>
      </c>
      <c r="D355" s="16">
        <v>50456.2</v>
      </c>
      <c r="E355" s="16">
        <v>50456.2</v>
      </c>
    </row>
    <row r="356" spans="1:5" ht="110.25" x14ac:dyDescent="0.25">
      <c r="A356" s="3" t="s">
        <v>113</v>
      </c>
      <c r="B356" s="3" t="s">
        <v>112</v>
      </c>
      <c r="C356" s="17">
        <v>50456.2</v>
      </c>
      <c r="D356" s="17">
        <v>50456.2</v>
      </c>
      <c r="E356" s="17">
        <v>50456.2</v>
      </c>
    </row>
    <row r="357" spans="1:5" ht="78.75" x14ac:dyDescent="0.25">
      <c r="A357" s="4" t="s">
        <v>650</v>
      </c>
      <c r="B357" s="20" t="s">
        <v>651</v>
      </c>
      <c r="C357" s="16">
        <v>9492.2999999999993</v>
      </c>
      <c r="D357" s="16">
        <v>0</v>
      </c>
      <c r="E357" s="16">
        <v>0</v>
      </c>
    </row>
    <row r="358" spans="1:5" ht="63" x14ac:dyDescent="0.25">
      <c r="A358" s="3" t="s">
        <v>726</v>
      </c>
      <c r="B358" s="3" t="s">
        <v>651</v>
      </c>
      <c r="C358" s="17">
        <v>9492.2999999999993</v>
      </c>
      <c r="D358" s="17">
        <v>0</v>
      </c>
      <c r="E358" s="17">
        <v>0</v>
      </c>
    </row>
    <row r="359" spans="1:5" ht="47.25" x14ac:dyDescent="0.25">
      <c r="A359" s="4" t="s">
        <v>652</v>
      </c>
      <c r="B359" s="20" t="s">
        <v>653</v>
      </c>
      <c r="C359" s="16">
        <v>105600</v>
      </c>
      <c r="D359" s="16">
        <v>0</v>
      </c>
      <c r="E359" s="16">
        <v>0</v>
      </c>
    </row>
    <row r="360" spans="1:5" ht="47.25" x14ac:dyDescent="0.25">
      <c r="A360" s="3" t="s">
        <v>654</v>
      </c>
      <c r="B360" s="3" t="s">
        <v>653</v>
      </c>
      <c r="C360" s="17">
        <v>105600</v>
      </c>
      <c r="D360" s="17">
        <v>0</v>
      </c>
      <c r="E360" s="17">
        <v>0</v>
      </c>
    </row>
    <row r="361" spans="1:5" ht="78.75" x14ac:dyDescent="0.25">
      <c r="A361" s="4" t="s">
        <v>111</v>
      </c>
      <c r="B361" s="20" t="s">
        <v>109</v>
      </c>
      <c r="C361" s="16">
        <v>11795.3</v>
      </c>
      <c r="D361" s="16">
        <v>11304.6</v>
      </c>
      <c r="E361" s="16">
        <v>11082.3</v>
      </c>
    </row>
    <row r="362" spans="1:5" ht="78.75" x14ac:dyDescent="0.25">
      <c r="A362" s="3" t="s">
        <v>110</v>
      </c>
      <c r="B362" s="3" t="s">
        <v>109</v>
      </c>
      <c r="C362" s="17">
        <v>11795.3</v>
      </c>
      <c r="D362" s="17">
        <v>11304.6</v>
      </c>
      <c r="E362" s="17">
        <v>11082.3</v>
      </c>
    </row>
    <row r="363" spans="1:5" ht="94.5" x14ac:dyDescent="0.25">
      <c r="A363" s="4" t="s">
        <v>108</v>
      </c>
      <c r="B363" s="20" t="s">
        <v>106</v>
      </c>
      <c r="C363" s="16">
        <v>4379.1000000000004</v>
      </c>
      <c r="D363" s="16">
        <v>0</v>
      </c>
      <c r="E363" s="16">
        <v>0</v>
      </c>
    </row>
    <row r="364" spans="1:5" ht="94.5" x14ac:dyDescent="0.25">
      <c r="A364" s="3" t="s">
        <v>107</v>
      </c>
      <c r="B364" s="3" t="s">
        <v>106</v>
      </c>
      <c r="C364" s="17">
        <v>4379.1000000000004</v>
      </c>
      <c r="D364" s="17">
        <v>0</v>
      </c>
      <c r="E364" s="17">
        <v>0</v>
      </c>
    </row>
    <row r="365" spans="1:5" ht="78.75" x14ac:dyDescent="0.25">
      <c r="A365" s="4" t="s">
        <v>105</v>
      </c>
      <c r="B365" s="20" t="s">
        <v>103</v>
      </c>
      <c r="C365" s="16">
        <v>19116.099999999999</v>
      </c>
      <c r="D365" s="16">
        <v>0</v>
      </c>
      <c r="E365" s="16">
        <v>0</v>
      </c>
    </row>
    <row r="366" spans="1:5" ht="78.75" x14ac:dyDescent="0.25">
      <c r="A366" s="3" t="s">
        <v>104</v>
      </c>
      <c r="B366" s="3" t="s">
        <v>103</v>
      </c>
      <c r="C366" s="17">
        <v>19116.099999999999</v>
      </c>
      <c r="D366" s="17">
        <v>0</v>
      </c>
      <c r="E366" s="17">
        <v>0</v>
      </c>
    </row>
    <row r="367" spans="1:5" ht="94.5" x14ac:dyDescent="0.25">
      <c r="A367" s="4" t="s">
        <v>102</v>
      </c>
      <c r="B367" s="20" t="s">
        <v>100</v>
      </c>
      <c r="C367" s="16">
        <v>24630</v>
      </c>
      <c r="D367" s="16">
        <v>0</v>
      </c>
      <c r="E367" s="16">
        <v>0</v>
      </c>
    </row>
    <row r="368" spans="1:5" ht="94.5" x14ac:dyDescent="0.25">
      <c r="A368" s="3" t="s">
        <v>101</v>
      </c>
      <c r="B368" s="3" t="s">
        <v>100</v>
      </c>
      <c r="C368" s="17">
        <v>24630</v>
      </c>
      <c r="D368" s="17">
        <v>0</v>
      </c>
      <c r="E368" s="17">
        <v>0</v>
      </c>
    </row>
    <row r="369" spans="1:5" ht="47.25" x14ac:dyDescent="0.25">
      <c r="A369" s="4" t="s">
        <v>99</v>
      </c>
      <c r="B369" s="20" t="s">
        <v>97</v>
      </c>
      <c r="C369" s="16">
        <v>62906.1</v>
      </c>
      <c r="D369" s="16">
        <v>0</v>
      </c>
      <c r="E369" s="16">
        <v>0</v>
      </c>
    </row>
    <row r="370" spans="1:5" ht="47.25" x14ac:dyDescent="0.25">
      <c r="A370" s="3" t="s">
        <v>98</v>
      </c>
      <c r="B370" s="3" t="s">
        <v>97</v>
      </c>
      <c r="C370" s="17">
        <v>62906.1</v>
      </c>
      <c r="D370" s="17">
        <v>0</v>
      </c>
      <c r="E370" s="17">
        <v>0</v>
      </c>
    </row>
    <row r="371" spans="1:5" ht="63" x14ac:dyDescent="0.25">
      <c r="A371" s="4" t="s">
        <v>96</v>
      </c>
      <c r="B371" s="20" t="s">
        <v>94</v>
      </c>
      <c r="C371" s="16">
        <v>2401.4</v>
      </c>
      <c r="D371" s="16">
        <v>0</v>
      </c>
      <c r="E371" s="16">
        <v>0</v>
      </c>
    </row>
    <row r="372" spans="1:5" ht="63" x14ac:dyDescent="0.25">
      <c r="A372" s="3" t="s">
        <v>95</v>
      </c>
      <c r="B372" s="3" t="s">
        <v>94</v>
      </c>
      <c r="C372" s="17">
        <v>2401.4</v>
      </c>
      <c r="D372" s="17">
        <v>0</v>
      </c>
      <c r="E372" s="17">
        <v>0</v>
      </c>
    </row>
    <row r="373" spans="1:5" ht="63" x14ac:dyDescent="0.25">
      <c r="A373" s="4" t="s">
        <v>93</v>
      </c>
      <c r="B373" s="20" t="s">
        <v>91</v>
      </c>
      <c r="C373" s="16">
        <v>12150</v>
      </c>
      <c r="D373" s="16">
        <v>0</v>
      </c>
      <c r="E373" s="16">
        <v>0</v>
      </c>
    </row>
    <row r="374" spans="1:5" ht="63" x14ac:dyDescent="0.25">
      <c r="A374" s="3" t="s">
        <v>92</v>
      </c>
      <c r="B374" s="3" t="s">
        <v>91</v>
      </c>
      <c r="C374" s="17">
        <v>12150</v>
      </c>
      <c r="D374" s="17">
        <v>0</v>
      </c>
      <c r="E374" s="17">
        <v>0</v>
      </c>
    </row>
    <row r="375" spans="1:5" ht="31.5" x14ac:dyDescent="0.25">
      <c r="A375" s="4" t="s">
        <v>655</v>
      </c>
      <c r="B375" s="20" t="s">
        <v>656</v>
      </c>
      <c r="C375" s="16">
        <v>66750.600000000006</v>
      </c>
      <c r="D375" s="16">
        <v>0</v>
      </c>
      <c r="E375" s="16">
        <v>0</v>
      </c>
    </row>
    <row r="376" spans="1:5" ht="31.5" x14ac:dyDescent="0.25">
      <c r="A376" s="3" t="s">
        <v>657</v>
      </c>
      <c r="B376" s="3" t="s">
        <v>656</v>
      </c>
      <c r="C376" s="17">
        <v>66750.600000000006</v>
      </c>
      <c r="D376" s="17">
        <v>0</v>
      </c>
      <c r="E376" s="17">
        <v>0</v>
      </c>
    </row>
    <row r="377" spans="1:5" ht="78.75" x14ac:dyDescent="0.25">
      <c r="A377" s="4" t="s">
        <v>90</v>
      </c>
      <c r="B377" s="20" t="s">
        <v>88</v>
      </c>
      <c r="C377" s="16">
        <v>375285.1</v>
      </c>
      <c r="D377" s="16">
        <v>346675.7</v>
      </c>
      <c r="E377" s="16">
        <v>0</v>
      </c>
    </row>
    <row r="378" spans="1:5" ht="78.75" x14ac:dyDescent="0.25">
      <c r="A378" s="3" t="s">
        <v>89</v>
      </c>
      <c r="B378" s="3" t="s">
        <v>88</v>
      </c>
      <c r="C378" s="17">
        <v>375285.1</v>
      </c>
      <c r="D378" s="17">
        <v>346675.7</v>
      </c>
      <c r="E378" s="17">
        <v>0</v>
      </c>
    </row>
    <row r="379" spans="1:5" ht="157.5" x14ac:dyDescent="0.25">
      <c r="A379" s="4" t="s">
        <v>658</v>
      </c>
      <c r="B379" s="20" t="s">
        <v>659</v>
      </c>
      <c r="C379" s="16">
        <v>5263.7</v>
      </c>
      <c r="D379" s="16">
        <v>6768.6</v>
      </c>
      <c r="E379" s="16">
        <v>6768.6</v>
      </c>
    </row>
    <row r="380" spans="1:5" ht="157.5" x14ac:dyDescent="0.25">
      <c r="A380" s="3" t="s">
        <v>727</v>
      </c>
      <c r="B380" s="3" t="s">
        <v>659</v>
      </c>
      <c r="C380" s="17">
        <v>5263.7</v>
      </c>
      <c r="D380" s="17">
        <v>6768.6</v>
      </c>
      <c r="E380" s="17">
        <v>6768.6</v>
      </c>
    </row>
    <row r="381" spans="1:5" ht="110.25" x14ac:dyDescent="0.25">
      <c r="A381" s="4" t="s">
        <v>87</v>
      </c>
      <c r="B381" s="20" t="s">
        <v>85</v>
      </c>
      <c r="C381" s="16">
        <v>580210</v>
      </c>
      <c r="D381" s="16">
        <v>316072.59999999998</v>
      </c>
      <c r="E381" s="16">
        <v>326373</v>
      </c>
    </row>
    <row r="382" spans="1:5" ht="110.25" x14ac:dyDescent="0.25">
      <c r="A382" s="3" t="s">
        <v>86</v>
      </c>
      <c r="B382" s="3" t="s">
        <v>85</v>
      </c>
      <c r="C382" s="17">
        <v>580210</v>
      </c>
      <c r="D382" s="17">
        <v>316072.59999999998</v>
      </c>
      <c r="E382" s="17">
        <v>326373</v>
      </c>
    </row>
    <row r="383" spans="1:5" ht="141.75" x14ac:dyDescent="0.25">
      <c r="A383" s="4" t="s">
        <v>660</v>
      </c>
      <c r="B383" s="20" t="s">
        <v>661</v>
      </c>
      <c r="C383" s="16">
        <v>10848.1</v>
      </c>
      <c r="D383" s="16">
        <v>0</v>
      </c>
      <c r="E383" s="16">
        <v>0</v>
      </c>
    </row>
    <row r="384" spans="1:5" ht="126" x14ac:dyDescent="0.25">
      <c r="A384" s="3" t="s">
        <v>662</v>
      </c>
      <c r="B384" s="3" t="s">
        <v>661</v>
      </c>
      <c r="C384" s="17">
        <v>10848.1</v>
      </c>
      <c r="D384" s="17">
        <v>0</v>
      </c>
      <c r="E384" s="17">
        <v>0</v>
      </c>
    </row>
    <row r="385" spans="1:5" ht="173.25" x14ac:dyDescent="0.25">
      <c r="A385" s="4" t="s">
        <v>663</v>
      </c>
      <c r="B385" s="20" t="s">
        <v>664</v>
      </c>
      <c r="C385" s="16">
        <v>20032.2</v>
      </c>
      <c r="D385" s="16">
        <v>0</v>
      </c>
      <c r="E385" s="16">
        <v>0</v>
      </c>
    </row>
    <row r="386" spans="1:5" ht="173.25" x14ac:dyDescent="0.25">
      <c r="A386" s="3" t="s">
        <v>665</v>
      </c>
      <c r="B386" s="3" t="s">
        <v>664</v>
      </c>
      <c r="C386" s="17">
        <v>20032.2</v>
      </c>
      <c r="D386" s="17">
        <v>0</v>
      </c>
      <c r="E386" s="17">
        <v>0</v>
      </c>
    </row>
    <row r="387" spans="1:5" ht="78.75" x14ac:dyDescent="0.25">
      <c r="A387" s="4" t="s">
        <v>84</v>
      </c>
      <c r="B387" s="20" t="s">
        <v>82</v>
      </c>
      <c r="C387" s="16">
        <v>345146.7</v>
      </c>
      <c r="D387" s="16">
        <v>355336.5</v>
      </c>
      <c r="E387" s="16">
        <v>354351.1</v>
      </c>
    </row>
    <row r="388" spans="1:5" ht="78.75" x14ac:dyDescent="0.25">
      <c r="A388" s="3" t="s">
        <v>83</v>
      </c>
      <c r="B388" s="3" t="s">
        <v>82</v>
      </c>
      <c r="C388" s="17">
        <v>345146.7</v>
      </c>
      <c r="D388" s="17">
        <v>355336.5</v>
      </c>
      <c r="E388" s="17">
        <v>354351.1</v>
      </c>
    </row>
    <row r="389" spans="1:5" ht="47.25" x14ac:dyDescent="0.25">
      <c r="A389" s="4" t="s">
        <v>81</v>
      </c>
      <c r="B389" s="20" t="s">
        <v>79</v>
      </c>
      <c r="C389" s="16">
        <v>204347.3</v>
      </c>
      <c r="D389" s="16">
        <v>204347.3</v>
      </c>
      <c r="E389" s="16">
        <v>204347.3</v>
      </c>
    </row>
    <row r="390" spans="1:5" ht="47.25" x14ac:dyDescent="0.25">
      <c r="A390" s="3" t="s">
        <v>80</v>
      </c>
      <c r="B390" s="3" t="s">
        <v>79</v>
      </c>
      <c r="C390" s="17">
        <v>204347.3</v>
      </c>
      <c r="D390" s="17">
        <v>204347.3</v>
      </c>
      <c r="E390" s="17">
        <v>204347.3</v>
      </c>
    </row>
    <row r="391" spans="1:5" ht="78.75" x14ac:dyDescent="0.25">
      <c r="A391" s="4" t="s">
        <v>78</v>
      </c>
      <c r="B391" s="20" t="s">
        <v>76</v>
      </c>
      <c r="C391" s="16">
        <v>496509.9</v>
      </c>
      <c r="D391" s="16">
        <v>496509.9</v>
      </c>
      <c r="E391" s="16">
        <v>475155.4</v>
      </c>
    </row>
    <row r="392" spans="1:5" ht="78.75" x14ac:dyDescent="0.25">
      <c r="A392" s="3" t="s">
        <v>77</v>
      </c>
      <c r="B392" s="3" t="s">
        <v>76</v>
      </c>
      <c r="C392" s="17">
        <v>496509.9</v>
      </c>
      <c r="D392" s="17">
        <v>496509.9</v>
      </c>
      <c r="E392" s="17">
        <v>475155.4</v>
      </c>
    </row>
    <row r="393" spans="1:5" ht="63" x14ac:dyDescent="0.25">
      <c r="A393" s="4" t="s">
        <v>666</v>
      </c>
      <c r="B393" s="20" t="s">
        <v>667</v>
      </c>
      <c r="C393" s="16">
        <v>119108.7</v>
      </c>
      <c r="D393" s="16">
        <v>102484.7</v>
      </c>
      <c r="E393" s="16">
        <v>96957.5</v>
      </c>
    </row>
    <row r="394" spans="1:5" ht="63" x14ac:dyDescent="0.25">
      <c r="A394" s="3" t="s">
        <v>668</v>
      </c>
      <c r="B394" s="3" t="s">
        <v>667</v>
      </c>
      <c r="C394" s="17">
        <v>119108.7</v>
      </c>
      <c r="D394" s="17">
        <v>102484.7</v>
      </c>
      <c r="E394" s="17">
        <v>96957.5</v>
      </c>
    </row>
    <row r="395" spans="1:5" ht="78.75" x14ac:dyDescent="0.25">
      <c r="A395" s="4" t="s">
        <v>669</v>
      </c>
      <c r="B395" s="20" t="s">
        <v>670</v>
      </c>
      <c r="C395" s="16">
        <v>849592.7</v>
      </c>
      <c r="D395" s="16">
        <v>0</v>
      </c>
      <c r="E395" s="16">
        <v>0</v>
      </c>
    </row>
    <row r="396" spans="1:5" ht="78.75" x14ac:dyDescent="0.25">
      <c r="A396" s="3" t="s">
        <v>671</v>
      </c>
      <c r="B396" s="3" t="s">
        <v>670</v>
      </c>
      <c r="C396" s="17">
        <v>849592.7</v>
      </c>
      <c r="D396" s="17">
        <v>0</v>
      </c>
      <c r="E396" s="17">
        <v>0</v>
      </c>
    </row>
    <row r="397" spans="1:5" ht="63" x14ac:dyDescent="0.25">
      <c r="A397" s="4" t="s">
        <v>75</v>
      </c>
      <c r="B397" s="20" t="s">
        <v>73</v>
      </c>
      <c r="C397" s="16">
        <v>40761.4</v>
      </c>
      <c r="D397" s="16">
        <v>77739.399999999994</v>
      </c>
      <c r="E397" s="16">
        <v>63078.5</v>
      </c>
    </row>
    <row r="398" spans="1:5" ht="47.25" x14ac:dyDescent="0.25">
      <c r="A398" s="3" t="s">
        <v>74</v>
      </c>
      <c r="B398" s="3" t="s">
        <v>73</v>
      </c>
      <c r="C398" s="17">
        <v>40761.4</v>
      </c>
      <c r="D398" s="17">
        <v>77739.399999999994</v>
      </c>
      <c r="E398" s="17">
        <v>63078.5</v>
      </c>
    </row>
    <row r="399" spans="1:5" ht="63" x14ac:dyDescent="0.25">
      <c r="A399" s="4" t="s">
        <v>72</v>
      </c>
      <c r="B399" s="20" t="s">
        <v>70</v>
      </c>
      <c r="C399" s="16">
        <v>67293</v>
      </c>
      <c r="D399" s="16">
        <v>77356</v>
      </c>
      <c r="E399" s="16">
        <v>23838.400000000001</v>
      </c>
    </row>
    <row r="400" spans="1:5" ht="63" x14ac:dyDescent="0.25">
      <c r="A400" s="3" t="s">
        <v>71</v>
      </c>
      <c r="B400" s="3" t="s">
        <v>70</v>
      </c>
      <c r="C400" s="17">
        <v>67293</v>
      </c>
      <c r="D400" s="17">
        <v>77356</v>
      </c>
      <c r="E400" s="17">
        <v>23838.400000000001</v>
      </c>
    </row>
    <row r="401" spans="1:5" ht="63" x14ac:dyDescent="0.25">
      <c r="A401" s="4" t="s">
        <v>724</v>
      </c>
      <c r="B401" s="20" t="s">
        <v>115</v>
      </c>
      <c r="C401" s="16">
        <v>519613</v>
      </c>
      <c r="D401" s="16">
        <v>1840034</v>
      </c>
      <c r="E401" s="16">
        <v>1485226</v>
      </c>
    </row>
    <row r="402" spans="1:5" ht="63" x14ac:dyDescent="0.25">
      <c r="A402" s="3" t="s">
        <v>725</v>
      </c>
      <c r="B402" s="3" t="s">
        <v>115</v>
      </c>
      <c r="C402" s="17">
        <v>519613</v>
      </c>
      <c r="D402" s="17">
        <v>1840034</v>
      </c>
      <c r="E402" s="17">
        <v>1485226</v>
      </c>
    </row>
    <row r="403" spans="1:5" ht="141.75" x14ac:dyDescent="0.25">
      <c r="A403" s="4" t="s">
        <v>672</v>
      </c>
      <c r="B403" s="20" t="s">
        <v>673</v>
      </c>
      <c r="C403" s="16">
        <v>580000</v>
      </c>
      <c r="D403" s="16">
        <v>2067341.2</v>
      </c>
      <c r="E403" s="16">
        <v>1894658.8</v>
      </c>
    </row>
    <row r="404" spans="1:5" ht="126" x14ac:dyDescent="0.25">
      <c r="A404" s="3" t="s">
        <v>674</v>
      </c>
      <c r="B404" s="3" t="s">
        <v>673</v>
      </c>
      <c r="C404" s="17">
        <v>580000</v>
      </c>
      <c r="D404" s="17">
        <v>2067341.2</v>
      </c>
      <c r="E404" s="17">
        <v>1894658.8</v>
      </c>
    </row>
    <row r="405" spans="1:5" ht="94.5" x14ac:dyDescent="0.25">
      <c r="A405" s="4" t="s">
        <v>728</v>
      </c>
      <c r="B405" s="20" t="s">
        <v>729</v>
      </c>
      <c r="C405" s="16">
        <v>211558.5</v>
      </c>
      <c r="D405" s="16">
        <v>172494.2</v>
      </c>
      <c r="E405" s="16">
        <v>172494.2</v>
      </c>
    </row>
    <row r="406" spans="1:5" ht="94.5" x14ac:dyDescent="0.25">
      <c r="A406" s="13" t="s">
        <v>730</v>
      </c>
      <c r="B406" s="3" t="s">
        <v>729</v>
      </c>
      <c r="C406" s="17">
        <v>35725.800000000003</v>
      </c>
      <c r="D406" s="17">
        <v>56494.600000000006</v>
      </c>
      <c r="E406" s="17">
        <v>56494.600000000006</v>
      </c>
    </row>
    <row r="407" spans="1:5" ht="94.5" x14ac:dyDescent="0.25">
      <c r="A407" s="13" t="s">
        <v>731</v>
      </c>
      <c r="B407" s="3" t="s">
        <v>729</v>
      </c>
      <c r="C407" s="17">
        <v>175832.7</v>
      </c>
      <c r="D407" s="17">
        <v>115999.59999999999</v>
      </c>
      <c r="E407" s="17">
        <v>115999.59999999999</v>
      </c>
    </row>
    <row r="408" spans="1:5" ht="94.5" x14ac:dyDescent="0.25">
      <c r="A408" s="4" t="s">
        <v>675</v>
      </c>
      <c r="B408" s="4" t="s">
        <v>676</v>
      </c>
      <c r="C408" s="15">
        <v>20800</v>
      </c>
      <c r="D408" s="15">
        <v>30480</v>
      </c>
      <c r="E408" s="16">
        <v>30480</v>
      </c>
    </row>
    <row r="409" spans="1:5" ht="94.5" x14ac:dyDescent="0.25">
      <c r="A409" s="3" t="s">
        <v>677</v>
      </c>
      <c r="B409" s="3" t="s">
        <v>676</v>
      </c>
      <c r="C409" s="17">
        <v>20800</v>
      </c>
      <c r="D409" s="17">
        <v>30480</v>
      </c>
      <c r="E409" s="17">
        <v>30480</v>
      </c>
    </row>
    <row r="410" spans="1:5" ht="78.75" x14ac:dyDescent="0.25">
      <c r="A410" s="4" t="s">
        <v>69</v>
      </c>
      <c r="B410" s="4" t="s">
        <v>67</v>
      </c>
      <c r="C410" s="15">
        <v>58753.7</v>
      </c>
      <c r="D410" s="15">
        <v>58753.8</v>
      </c>
      <c r="E410" s="16">
        <v>59940.2</v>
      </c>
    </row>
    <row r="411" spans="1:5" ht="63" x14ac:dyDescent="0.25">
      <c r="A411" s="3" t="s">
        <v>68</v>
      </c>
      <c r="B411" s="3" t="s">
        <v>67</v>
      </c>
      <c r="C411" s="17">
        <v>58753.7</v>
      </c>
      <c r="D411" s="17">
        <v>58753.8</v>
      </c>
      <c r="E411" s="17">
        <v>59940.2</v>
      </c>
    </row>
    <row r="412" spans="1:5" ht="94.5" x14ac:dyDescent="0.25">
      <c r="A412" s="4" t="s">
        <v>66</v>
      </c>
      <c r="B412" s="4" t="s">
        <v>64</v>
      </c>
      <c r="C412" s="15">
        <v>1627.9</v>
      </c>
      <c r="D412" s="15">
        <v>1697.1</v>
      </c>
      <c r="E412" s="16">
        <v>1779.8</v>
      </c>
    </row>
    <row r="413" spans="1:5" ht="78.75" x14ac:dyDescent="0.25">
      <c r="A413" s="3" t="s">
        <v>65</v>
      </c>
      <c r="B413" s="3" t="s">
        <v>64</v>
      </c>
      <c r="C413" s="17">
        <v>1627.9</v>
      </c>
      <c r="D413" s="17">
        <v>1697.1</v>
      </c>
      <c r="E413" s="17">
        <v>1779.8</v>
      </c>
    </row>
    <row r="414" spans="1:5" ht="63" x14ac:dyDescent="0.25">
      <c r="A414" s="4" t="s">
        <v>63</v>
      </c>
      <c r="B414" s="4" t="s">
        <v>61</v>
      </c>
      <c r="C414" s="15">
        <v>19411.400000000001</v>
      </c>
      <c r="D414" s="15">
        <v>19416.900000000001</v>
      </c>
      <c r="E414" s="16">
        <v>20804</v>
      </c>
    </row>
    <row r="415" spans="1:5" ht="47.25" x14ac:dyDescent="0.25">
      <c r="A415" s="3" t="s">
        <v>62</v>
      </c>
      <c r="B415" s="3" t="s">
        <v>61</v>
      </c>
      <c r="C415" s="17">
        <v>19411.400000000001</v>
      </c>
      <c r="D415" s="17">
        <v>19416.900000000001</v>
      </c>
      <c r="E415" s="17">
        <v>20804</v>
      </c>
    </row>
    <row r="416" spans="1:5" ht="63" x14ac:dyDescent="0.25">
      <c r="A416" s="4" t="s">
        <v>60</v>
      </c>
      <c r="B416" s="4" t="s">
        <v>58</v>
      </c>
      <c r="C416" s="15">
        <v>217849.5</v>
      </c>
      <c r="D416" s="15">
        <v>209099</v>
      </c>
      <c r="E416" s="16">
        <v>211409.3</v>
      </c>
    </row>
    <row r="417" spans="1:5" ht="47.25" x14ac:dyDescent="0.25">
      <c r="A417" s="3" t="s">
        <v>59</v>
      </c>
      <c r="B417" s="3" t="s">
        <v>58</v>
      </c>
      <c r="C417" s="17">
        <v>217849.5</v>
      </c>
      <c r="D417" s="17">
        <v>209099</v>
      </c>
      <c r="E417" s="17">
        <v>211409.3</v>
      </c>
    </row>
    <row r="418" spans="1:5" ht="173.25" x14ac:dyDescent="0.25">
      <c r="A418" s="4" t="s">
        <v>57</v>
      </c>
      <c r="B418" s="4" t="s">
        <v>55</v>
      </c>
      <c r="C418" s="15">
        <v>28874</v>
      </c>
      <c r="D418" s="15">
        <v>0</v>
      </c>
      <c r="E418" s="16">
        <v>0</v>
      </c>
    </row>
    <row r="419" spans="1:5" ht="157.5" x14ac:dyDescent="0.25">
      <c r="A419" s="3" t="s">
        <v>56</v>
      </c>
      <c r="B419" s="3" t="s">
        <v>55</v>
      </c>
      <c r="C419" s="17">
        <v>28874</v>
      </c>
      <c r="D419" s="17">
        <v>0</v>
      </c>
      <c r="E419" s="17">
        <v>0</v>
      </c>
    </row>
    <row r="420" spans="1:5" ht="141.75" x14ac:dyDescent="0.25">
      <c r="A420" s="4" t="s">
        <v>54</v>
      </c>
      <c r="B420" s="4" t="s">
        <v>52</v>
      </c>
      <c r="C420" s="15">
        <v>16811.900000000001</v>
      </c>
      <c r="D420" s="15">
        <v>16864.099999999999</v>
      </c>
      <c r="E420" s="16">
        <v>16935.2</v>
      </c>
    </row>
    <row r="421" spans="1:5" ht="126" x14ac:dyDescent="0.25">
      <c r="A421" s="3" t="s">
        <v>53</v>
      </c>
      <c r="B421" s="3" t="s">
        <v>52</v>
      </c>
      <c r="C421" s="17">
        <v>16811.900000000001</v>
      </c>
      <c r="D421" s="17">
        <v>16864.099999999999</v>
      </c>
      <c r="E421" s="17">
        <v>16935.2</v>
      </c>
    </row>
    <row r="422" spans="1:5" ht="94.5" x14ac:dyDescent="0.25">
      <c r="A422" s="4" t="s">
        <v>51</v>
      </c>
      <c r="B422" s="4" t="s">
        <v>49</v>
      </c>
      <c r="C422" s="15">
        <v>24347.8</v>
      </c>
      <c r="D422" s="15">
        <v>24362.400000000001</v>
      </c>
      <c r="E422" s="16">
        <v>26196.400000000001</v>
      </c>
    </row>
    <row r="423" spans="1:5" ht="94.5" x14ac:dyDescent="0.25">
      <c r="A423" s="3" t="s">
        <v>50</v>
      </c>
      <c r="B423" s="3" t="s">
        <v>49</v>
      </c>
      <c r="C423" s="17">
        <v>24347.8</v>
      </c>
      <c r="D423" s="17">
        <v>24362.400000000001</v>
      </c>
      <c r="E423" s="17">
        <v>26196.400000000001</v>
      </c>
    </row>
    <row r="424" spans="1:5" ht="126" x14ac:dyDescent="0.25">
      <c r="A424" s="4" t="s">
        <v>48</v>
      </c>
      <c r="B424" s="4" t="s">
        <v>46</v>
      </c>
      <c r="C424" s="15">
        <v>19415.2</v>
      </c>
      <c r="D424" s="15">
        <v>19418.3</v>
      </c>
      <c r="E424" s="16">
        <v>19415.400000000001</v>
      </c>
    </row>
    <row r="425" spans="1:5" ht="110.25" x14ac:dyDescent="0.25">
      <c r="A425" s="3" t="s">
        <v>47</v>
      </c>
      <c r="B425" s="3" t="s">
        <v>46</v>
      </c>
      <c r="C425" s="17">
        <v>19415.2</v>
      </c>
      <c r="D425" s="17">
        <v>19418.3</v>
      </c>
      <c r="E425" s="17">
        <v>19415.400000000001</v>
      </c>
    </row>
    <row r="426" spans="1:5" ht="110.25" x14ac:dyDescent="0.25">
      <c r="A426" s="4" t="s">
        <v>45</v>
      </c>
      <c r="B426" s="4" t="s">
        <v>43</v>
      </c>
      <c r="C426" s="15">
        <v>150500.29999999999</v>
      </c>
      <c r="D426" s="15">
        <v>156218.79999999999</v>
      </c>
      <c r="E426" s="16">
        <v>162469.6</v>
      </c>
    </row>
    <row r="427" spans="1:5" ht="94.5" x14ac:dyDescent="0.25">
      <c r="A427" s="3" t="s">
        <v>44</v>
      </c>
      <c r="B427" s="3" t="s">
        <v>43</v>
      </c>
      <c r="C427" s="17">
        <v>150500.29999999999</v>
      </c>
      <c r="D427" s="17">
        <v>156218.79999999999</v>
      </c>
      <c r="E427" s="17">
        <v>162469.6</v>
      </c>
    </row>
    <row r="428" spans="1:5" ht="94.5" x14ac:dyDescent="0.25">
      <c r="A428" s="4" t="s">
        <v>42</v>
      </c>
      <c r="B428" s="4" t="s">
        <v>40</v>
      </c>
      <c r="C428" s="15">
        <v>107.5</v>
      </c>
      <c r="D428" s="15">
        <v>111</v>
      </c>
      <c r="E428" s="16">
        <v>115.1</v>
      </c>
    </row>
    <row r="429" spans="1:5" ht="94.5" x14ac:dyDescent="0.25">
      <c r="A429" s="3" t="s">
        <v>41</v>
      </c>
      <c r="B429" s="3" t="s">
        <v>40</v>
      </c>
      <c r="C429" s="17">
        <v>107.5</v>
      </c>
      <c r="D429" s="17">
        <v>111</v>
      </c>
      <c r="E429" s="17">
        <v>115.1</v>
      </c>
    </row>
    <row r="430" spans="1:5" ht="63" x14ac:dyDescent="0.25">
      <c r="A430" s="4" t="s">
        <v>39</v>
      </c>
      <c r="B430" s="4" t="s">
        <v>37</v>
      </c>
      <c r="C430" s="15">
        <v>1395001.1</v>
      </c>
      <c r="D430" s="15">
        <v>1394998.3</v>
      </c>
      <c r="E430" s="16">
        <v>1394998.3</v>
      </c>
    </row>
    <row r="431" spans="1:5" ht="47.25" x14ac:dyDescent="0.25">
      <c r="A431" s="3" t="s">
        <v>38</v>
      </c>
      <c r="B431" s="3" t="s">
        <v>37</v>
      </c>
      <c r="C431" s="17">
        <v>1395001.1</v>
      </c>
      <c r="D431" s="17">
        <v>1394998.3</v>
      </c>
      <c r="E431" s="17">
        <v>1394998.3</v>
      </c>
    </row>
    <row r="432" spans="1:5" ht="78.75" x14ac:dyDescent="0.25">
      <c r="A432" s="4" t="s">
        <v>36</v>
      </c>
      <c r="B432" s="4" t="s">
        <v>34</v>
      </c>
      <c r="C432" s="15">
        <v>24743.200000000001</v>
      </c>
      <c r="D432" s="15">
        <v>25574.5</v>
      </c>
      <c r="E432" s="16">
        <v>26710.7</v>
      </c>
    </row>
    <row r="433" spans="1:5" ht="63" x14ac:dyDescent="0.25">
      <c r="A433" s="3" t="s">
        <v>35</v>
      </c>
      <c r="B433" s="3" t="s">
        <v>34</v>
      </c>
      <c r="C433" s="17">
        <v>24743.200000000001</v>
      </c>
      <c r="D433" s="17">
        <v>25574.5</v>
      </c>
      <c r="E433" s="17">
        <v>26710.7</v>
      </c>
    </row>
    <row r="434" spans="1:5" ht="110.25" x14ac:dyDescent="0.25">
      <c r="A434" s="4" t="s">
        <v>33</v>
      </c>
      <c r="B434" s="4" t="s">
        <v>31</v>
      </c>
      <c r="C434" s="15">
        <v>22660.3</v>
      </c>
      <c r="D434" s="15">
        <v>23618.400000000001</v>
      </c>
      <c r="E434" s="16">
        <v>24525.3</v>
      </c>
    </row>
    <row r="435" spans="1:5" ht="110.25" x14ac:dyDescent="0.25">
      <c r="A435" s="3" t="s">
        <v>32</v>
      </c>
      <c r="B435" s="3" t="s">
        <v>31</v>
      </c>
      <c r="C435" s="17">
        <v>22660.3</v>
      </c>
      <c r="D435" s="17">
        <v>23618.400000000001</v>
      </c>
      <c r="E435" s="17">
        <v>24525.3</v>
      </c>
    </row>
    <row r="436" spans="1:5" ht="94.5" x14ac:dyDescent="0.25">
      <c r="A436" s="4" t="s">
        <v>30</v>
      </c>
      <c r="B436" s="4" t="s">
        <v>678</v>
      </c>
      <c r="C436" s="15">
        <v>508.8</v>
      </c>
      <c r="D436" s="15">
        <v>508.8</v>
      </c>
      <c r="E436" s="16">
        <v>508.8</v>
      </c>
    </row>
    <row r="437" spans="1:5" ht="94.5" x14ac:dyDescent="0.25">
      <c r="A437" s="3" t="s">
        <v>29</v>
      </c>
      <c r="B437" s="3" t="s">
        <v>678</v>
      </c>
      <c r="C437" s="17">
        <v>508.8</v>
      </c>
      <c r="D437" s="17">
        <v>508.8</v>
      </c>
      <c r="E437" s="17">
        <v>508.8</v>
      </c>
    </row>
    <row r="438" spans="1:5" ht="78.75" x14ac:dyDescent="0.25">
      <c r="A438" s="4" t="s">
        <v>28</v>
      </c>
      <c r="B438" s="4" t="s">
        <v>26</v>
      </c>
      <c r="C438" s="15">
        <v>989993.4</v>
      </c>
      <c r="D438" s="15">
        <v>1016296.9</v>
      </c>
      <c r="E438" s="16">
        <v>1017960.8</v>
      </c>
    </row>
    <row r="439" spans="1:5" ht="63" x14ac:dyDescent="0.25">
      <c r="A439" s="3" t="s">
        <v>27</v>
      </c>
      <c r="B439" s="3" t="s">
        <v>26</v>
      </c>
      <c r="C439" s="17">
        <v>989993.4</v>
      </c>
      <c r="D439" s="17">
        <v>1016296.9</v>
      </c>
      <c r="E439" s="17">
        <v>1017960.8</v>
      </c>
    </row>
    <row r="440" spans="1:5" ht="157.5" x14ac:dyDescent="0.25">
      <c r="A440" s="4" t="s">
        <v>25</v>
      </c>
      <c r="B440" s="4" t="s">
        <v>23</v>
      </c>
      <c r="C440" s="15">
        <v>1677056.6</v>
      </c>
      <c r="D440" s="15">
        <v>1747950.8</v>
      </c>
      <c r="E440" s="16">
        <v>1815073.4</v>
      </c>
    </row>
    <row r="441" spans="1:5" ht="141.75" x14ac:dyDescent="0.25">
      <c r="A441" s="3" t="s">
        <v>24</v>
      </c>
      <c r="B441" s="3" t="s">
        <v>23</v>
      </c>
      <c r="C441" s="17">
        <v>1677056.6</v>
      </c>
      <c r="D441" s="17">
        <v>1747950.8</v>
      </c>
      <c r="E441" s="17">
        <v>1815073.4</v>
      </c>
    </row>
    <row r="442" spans="1:5" ht="47.25" x14ac:dyDescent="0.25">
      <c r="A442" s="4" t="s">
        <v>679</v>
      </c>
      <c r="B442" s="4" t="s">
        <v>732</v>
      </c>
      <c r="C442" s="15">
        <v>31656</v>
      </c>
      <c r="D442" s="15">
        <v>30538</v>
      </c>
      <c r="E442" s="16">
        <v>30545.200000000001</v>
      </c>
    </row>
    <row r="443" spans="1:5" ht="47.25" x14ac:dyDescent="0.25">
      <c r="A443" s="3" t="s">
        <v>680</v>
      </c>
      <c r="B443" s="3" t="s">
        <v>732</v>
      </c>
      <c r="C443" s="17">
        <v>31656</v>
      </c>
      <c r="D443" s="17">
        <v>30538</v>
      </c>
      <c r="E443" s="17">
        <v>30545.200000000001</v>
      </c>
    </row>
    <row r="444" spans="1:5" ht="126" x14ac:dyDescent="0.25">
      <c r="A444" s="4" t="s">
        <v>681</v>
      </c>
      <c r="B444" s="4" t="s">
        <v>733</v>
      </c>
      <c r="C444" s="15">
        <v>1321.8</v>
      </c>
      <c r="D444" s="15">
        <v>1321.8</v>
      </c>
      <c r="E444" s="16">
        <v>1423.5</v>
      </c>
    </row>
    <row r="445" spans="1:5" ht="110.25" x14ac:dyDescent="0.25">
      <c r="A445" s="3" t="s">
        <v>682</v>
      </c>
      <c r="B445" s="3" t="s">
        <v>733</v>
      </c>
      <c r="C445" s="17">
        <v>1321.8</v>
      </c>
      <c r="D445" s="17">
        <v>1321.8</v>
      </c>
      <c r="E445" s="17">
        <v>1423.5</v>
      </c>
    </row>
    <row r="446" spans="1:5" ht="63" x14ac:dyDescent="0.25">
      <c r="A446" s="4" t="s">
        <v>683</v>
      </c>
      <c r="B446" s="4" t="s">
        <v>734</v>
      </c>
      <c r="C446" s="15">
        <v>1814</v>
      </c>
      <c r="D446" s="15">
        <v>1614.9</v>
      </c>
      <c r="E446" s="16">
        <v>1054.3</v>
      </c>
    </row>
    <row r="447" spans="1:5" ht="47.25" x14ac:dyDescent="0.25">
      <c r="A447" s="3" t="s">
        <v>684</v>
      </c>
      <c r="B447" s="3" t="s">
        <v>734</v>
      </c>
      <c r="C447" s="17">
        <v>1814</v>
      </c>
      <c r="D447" s="17">
        <v>1614.9</v>
      </c>
      <c r="E447" s="17">
        <v>1054.3</v>
      </c>
    </row>
    <row r="448" spans="1:5" ht="126" x14ac:dyDescent="0.25">
      <c r="A448" s="4" t="s">
        <v>685</v>
      </c>
      <c r="B448" s="4" t="s">
        <v>735</v>
      </c>
      <c r="C448" s="15">
        <v>46487</v>
      </c>
      <c r="D448" s="15">
        <v>46487</v>
      </c>
      <c r="E448" s="16">
        <v>46487</v>
      </c>
    </row>
    <row r="449" spans="1:5" ht="110.25" x14ac:dyDescent="0.25">
      <c r="A449" s="3" t="s">
        <v>686</v>
      </c>
      <c r="B449" s="3" t="s">
        <v>735</v>
      </c>
      <c r="C449" s="17">
        <v>46487</v>
      </c>
      <c r="D449" s="17">
        <v>46487</v>
      </c>
      <c r="E449" s="17">
        <v>46487</v>
      </c>
    </row>
    <row r="450" spans="1:5" ht="173.25" x14ac:dyDescent="0.25">
      <c r="A450" s="4" t="s">
        <v>712</v>
      </c>
      <c r="B450" s="4" t="s">
        <v>714</v>
      </c>
      <c r="C450" s="15">
        <v>617156.9</v>
      </c>
      <c r="D450" s="15">
        <v>0</v>
      </c>
      <c r="E450" s="16">
        <v>0</v>
      </c>
    </row>
    <row r="451" spans="1:5" ht="157.5" x14ac:dyDescent="0.25">
      <c r="A451" s="3" t="s">
        <v>713</v>
      </c>
      <c r="B451" s="3" t="s">
        <v>714</v>
      </c>
      <c r="C451" s="17">
        <v>617156.9</v>
      </c>
      <c r="D451" s="19">
        <v>0</v>
      </c>
      <c r="E451" s="17">
        <v>0</v>
      </c>
    </row>
    <row r="452" spans="1:5" ht="94.5" x14ac:dyDescent="0.25">
      <c r="A452" s="4" t="s">
        <v>22</v>
      </c>
      <c r="B452" s="4" t="s">
        <v>20</v>
      </c>
      <c r="C452" s="15">
        <v>1202284.8</v>
      </c>
      <c r="D452" s="15">
        <v>1318294.7</v>
      </c>
      <c r="E452" s="16">
        <v>1328841</v>
      </c>
    </row>
    <row r="453" spans="1:5" ht="78.75" x14ac:dyDescent="0.25">
      <c r="A453" s="3" t="s">
        <v>21</v>
      </c>
      <c r="B453" s="3" t="s">
        <v>20</v>
      </c>
      <c r="C453" s="17">
        <v>1202284.8</v>
      </c>
      <c r="D453" s="17">
        <v>1318294.7</v>
      </c>
      <c r="E453" s="17">
        <v>1328841</v>
      </c>
    </row>
    <row r="454" spans="1:5" ht="47.25" x14ac:dyDescent="0.25">
      <c r="A454" s="4" t="s">
        <v>19</v>
      </c>
      <c r="B454" s="4" t="s">
        <v>17</v>
      </c>
      <c r="C454" s="15">
        <v>259122.9</v>
      </c>
      <c r="D454" s="15">
        <v>220627.8</v>
      </c>
      <c r="E454" s="16">
        <v>200376.6</v>
      </c>
    </row>
    <row r="455" spans="1:5" ht="47.25" x14ac:dyDescent="0.25">
      <c r="A455" s="3" t="s">
        <v>18</v>
      </c>
      <c r="B455" s="3" t="s">
        <v>17</v>
      </c>
      <c r="C455" s="17">
        <v>259122.9</v>
      </c>
      <c r="D455" s="17">
        <v>220627.8</v>
      </c>
      <c r="E455" s="17">
        <v>200376.6</v>
      </c>
    </row>
    <row r="456" spans="1:5" ht="94.5" x14ac:dyDescent="0.25">
      <c r="A456" s="4" t="s">
        <v>716</v>
      </c>
      <c r="B456" s="4" t="s">
        <v>715</v>
      </c>
      <c r="C456" s="15">
        <v>17.5</v>
      </c>
      <c r="D456" s="15">
        <v>0</v>
      </c>
      <c r="E456" s="16">
        <v>0</v>
      </c>
    </row>
    <row r="457" spans="1:5" ht="78.75" x14ac:dyDescent="0.25">
      <c r="A457" s="3" t="s">
        <v>717</v>
      </c>
      <c r="B457" s="13" t="s">
        <v>715</v>
      </c>
      <c r="C457" s="19">
        <v>17.5</v>
      </c>
      <c r="D457" s="19">
        <v>0</v>
      </c>
      <c r="E457" s="17">
        <v>0</v>
      </c>
    </row>
    <row r="458" spans="1:5" ht="110.25" x14ac:dyDescent="0.25">
      <c r="A458" s="4" t="s">
        <v>16</v>
      </c>
      <c r="B458" s="4" t="s">
        <v>14</v>
      </c>
      <c r="C458" s="15">
        <v>24370</v>
      </c>
      <c r="D458" s="15">
        <v>24370</v>
      </c>
      <c r="E458" s="16">
        <v>24370</v>
      </c>
    </row>
    <row r="459" spans="1:5" ht="94.5" x14ac:dyDescent="0.25">
      <c r="A459" s="3" t="s">
        <v>15</v>
      </c>
      <c r="B459" s="3" t="s">
        <v>14</v>
      </c>
      <c r="C459" s="17">
        <v>24370</v>
      </c>
      <c r="D459" s="17">
        <v>24370</v>
      </c>
      <c r="E459" s="17">
        <v>24370</v>
      </c>
    </row>
    <row r="460" spans="1:5" ht="94.5" x14ac:dyDescent="0.25">
      <c r="A460" s="4" t="s">
        <v>13</v>
      </c>
      <c r="B460" s="4" t="s">
        <v>10</v>
      </c>
      <c r="C460" s="15">
        <v>6705.3</v>
      </c>
      <c r="D460" s="15">
        <v>6705.3</v>
      </c>
      <c r="E460" s="16">
        <v>6705.3</v>
      </c>
    </row>
    <row r="461" spans="1:5" ht="78.75" x14ac:dyDescent="0.25">
      <c r="A461" s="3" t="s">
        <v>12</v>
      </c>
      <c r="B461" s="3" t="s">
        <v>10</v>
      </c>
      <c r="C461" s="17">
        <v>4387.3</v>
      </c>
      <c r="D461" s="17">
        <v>4387.3</v>
      </c>
      <c r="E461" s="17">
        <v>4387.3</v>
      </c>
    </row>
    <row r="462" spans="1:5" ht="78.75" x14ac:dyDescent="0.25">
      <c r="A462" s="3" t="s">
        <v>11</v>
      </c>
      <c r="B462" s="3" t="s">
        <v>10</v>
      </c>
      <c r="C462" s="17">
        <v>2318</v>
      </c>
      <c r="D462" s="17">
        <v>2318</v>
      </c>
      <c r="E462" s="17">
        <v>2318</v>
      </c>
    </row>
    <row r="463" spans="1:5" ht="157.5" x14ac:dyDescent="0.25">
      <c r="A463" s="4" t="s">
        <v>9</v>
      </c>
      <c r="B463" s="4" t="s">
        <v>7</v>
      </c>
      <c r="C463" s="15">
        <v>495903.1</v>
      </c>
      <c r="D463" s="15">
        <v>0</v>
      </c>
      <c r="E463" s="16">
        <v>0</v>
      </c>
    </row>
    <row r="464" spans="1:5" ht="141.75" x14ac:dyDescent="0.25">
      <c r="A464" s="3" t="s">
        <v>8</v>
      </c>
      <c r="B464" s="3" t="s">
        <v>7</v>
      </c>
      <c r="C464" s="17">
        <v>495903.1</v>
      </c>
      <c r="D464" s="17">
        <v>0</v>
      </c>
      <c r="E464" s="17">
        <v>0</v>
      </c>
    </row>
    <row r="465" spans="1:5" ht="78.75" x14ac:dyDescent="0.25">
      <c r="A465" s="4" t="s">
        <v>6</v>
      </c>
      <c r="B465" s="4" t="s">
        <v>4</v>
      </c>
      <c r="C465" s="15">
        <v>225036.2</v>
      </c>
      <c r="D465" s="15">
        <v>228205.9</v>
      </c>
      <c r="E465" s="16">
        <v>228205.9</v>
      </c>
    </row>
    <row r="466" spans="1:5" ht="63" x14ac:dyDescent="0.25">
      <c r="A466" s="3" t="s">
        <v>5</v>
      </c>
      <c r="B466" s="3" t="s">
        <v>4</v>
      </c>
      <c r="C466" s="17">
        <v>225036.2</v>
      </c>
      <c r="D466" s="17">
        <v>228205.9</v>
      </c>
      <c r="E466" s="17">
        <v>228205.9</v>
      </c>
    </row>
    <row r="467" spans="1:5" ht="189" x14ac:dyDescent="0.25">
      <c r="A467" s="4" t="s">
        <v>687</v>
      </c>
      <c r="B467" s="4" t="s">
        <v>688</v>
      </c>
      <c r="C467" s="15">
        <v>556166.5</v>
      </c>
      <c r="D467" s="15">
        <v>974628.4</v>
      </c>
      <c r="E467" s="16">
        <v>395478.6</v>
      </c>
    </row>
    <row r="468" spans="1:5" ht="173.25" x14ac:dyDescent="0.25">
      <c r="A468" s="3" t="s">
        <v>689</v>
      </c>
      <c r="B468" s="3" t="s">
        <v>688</v>
      </c>
      <c r="C468" s="17">
        <v>556166.5</v>
      </c>
      <c r="D468" s="17">
        <v>974628.4</v>
      </c>
      <c r="E468" s="17">
        <v>395478.6</v>
      </c>
    </row>
    <row r="469" spans="1:5" ht="126" x14ac:dyDescent="0.25">
      <c r="A469" s="4" t="s">
        <v>690</v>
      </c>
      <c r="B469" s="4" t="s">
        <v>691</v>
      </c>
      <c r="C469" s="15">
        <v>0</v>
      </c>
      <c r="D469" s="15">
        <v>88010.5</v>
      </c>
      <c r="E469" s="16">
        <v>0</v>
      </c>
    </row>
    <row r="470" spans="1:5" ht="110.25" x14ac:dyDescent="0.25">
      <c r="A470" s="3" t="s">
        <v>692</v>
      </c>
      <c r="B470" s="3" t="s">
        <v>691</v>
      </c>
      <c r="C470" s="17">
        <v>0</v>
      </c>
      <c r="D470" s="17">
        <v>88010.5</v>
      </c>
      <c r="E470" s="17">
        <v>0</v>
      </c>
    </row>
    <row r="471" spans="1:5" ht="94.5" x14ac:dyDescent="0.25">
      <c r="A471" s="4" t="s">
        <v>693</v>
      </c>
      <c r="B471" s="4" t="s">
        <v>694</v>
      </c>
      <c r="C471" s="15">
        <v>250051.7</v>
      </c>
      <c r="D471" s="15">
        <v>285225.2</v>
      </c>
      <c r="E471" s="16">
        <v>222060.2</v>
      </c>
    </row>
    <row r="472" spans="1:5" ht="78.75" x14ac:dyDescent="0.25">
      <c r="A472" s="3" t="s">
        <v>695</v>
      </c>
      <c r="B472" s="3" t="s">
        <v>694</v>
      </c>
      <c r="C472" s="17">
        <v>250051.7</v>
      </c>
      <c r="D472" s="17">
        <v>285225.2</v>
      </c>
      <c r="E472" s="17">
        <v>222060.2</v>
      </c>
    </row>
    <row r="473" spans="1:5" ht="126" x14ac:dyDescent="0.25">
      <c r="A473" s="4" t="s">
        <v>696</v>
      </c>
      <c r="B473" s="4" t="s">
        <v>697</v>
      </c>
      <c r="C473" s="15">
        <v>0</v>
      </c>
      <c r="D473" s="15">
        <v>62954.5</v>
      </c>
      <c r="E473" s="16">
        <v>0</v>
      </c>
    </row>
    <row r="474" spans="1:5" ht="110.25" x14ac:dyDescent="0.25">
      <c r="A474" s="3" t="s">
        <v>698</v>
      </c>
      <c r="B474" s="3" t="s">
        <v>697</v>
      </c>
      <c r="C474" s="17">
        <v>0</v>
      </c>
      <c r="D474" s="17">
        <v>62954.5</v>
      </c>
      <c r="E474" s="17">
        <v>0</v>
      </c>
    </row>
    <row r="475" spans="1:5" ht="267.75" x14ac:dyDescent="0.25">
      <c r="A475" s="4" t="s">
        <v>699</v>
      </c>
      <c r="B475" s="4" t="s">
        <v>700</v>
      </c>
      <c r="C475" s="15">
        <v>9411.7000000000007</v>
      </c>
      <c r="D475" s="15">
        <v>9411.7000000000007</v>
      </c>
      <c r="E475" s="16">
        <v>9411.7000000000007</v>
      </c>
    </row>
    <row r="476" spans="1:5" ht="236.25" x14ac:dyDescent="0.25">
      <c r="A476" s="3" t="s">
        <v>701</v>
      </c>
      <c r="B476" s="3" t="s">
        <v>700</v>
      </c>
      <c r="C476" s="17">
        <v>9411.7000000000007</v>
      </c>
      <c r="D476" s="17">
        <v>9411.7000000000007</v>
      </c>
      <c r="E476" s="17">
        <v>9411.7000000000007</v>
      </c>
    </row>
    <row r="477" spans="1:5" ht="63" x14ac:dyDescent="0.25">
      <c r="A477" s="4" t="s">
        <v>702</v>
      </c>
      <c r="B477" s="4" t="s">
        <v>703</v>
      </c>
      <c r="C477" s="15">
        <v>19000</v>
      </c>
      <c r="D477" s="15">
        <v>0</v>
      </c>
      <c r="E477" s="16">
        <v>0</v>
      </c>
    </row>
    <row r="478" spans="1:5" ht="47.25" x14ac:dyDescent="0.25">
      <c r="A478" s="3" t="s">
        <v>737</v>
      </c>
      <c r="B478" s="3" t="s">
        <v>703</v>
      </c>
      <c r="C478" s="17">
        <v>19000</v>
      </c>
      <c r="D478" s="17">
        <v>0</v>
      </c>
      <c r="E478" s="17">
        <v>0</v>
      </c>
    </row>
    <row r="479" spans="1:5" ht="94.5" x14ac:dyDescent="0.25">
      <c r="A479" s="4" t="s">
        <v>704</v>
      </c>
      <c r="B479" s="4" t="s">
        <v>705</v>
      </c>
      <c r="C479" s="15">
        <v>65952.600000000006</v>
      </c>
      <c r="D479" s="15">
        <v>65952.600000000006</v>
      </c>
      <c r="E479" s="16">
        <v>65952.600000000006</v>
      </c>
    </row>
    <row r="480" spans="1:5" ht="78.75" x14ac:dyDescent="0.25">
      <c r="A480" s="3" t="s">
        <v>736</v>
      </c>
      <c r="B480" s="3" t="s">
        <v>705</v>
      </c>
      <c r="C480" s="17">
        <v>65952.600000000006</v>
      </c>
      <c r="D480" s="17">
        <v>65952.600000000006</v>
      </c>
      <c r="E480" s="17">
        <v>65952.600000000006</v>
      </c>
    </row>
    <row r="481" spans="1:5" ht="78.75" x14ac:dyDescent="0.25">
      <c r="A481" s="4" t="s">
        <v>706</v>
      </c>
      <c r="B481" s="4" t="s">
        <v>707</v>
      </c>
      <c r="C481" s="15">
        <v>0</v>
      </c>
      <c r="D481" s="15">
        <v>53634.5</v>
      </c>
      <c r="E481" s="16">
        <v>14227.3</v>
      </c>
    </row>
    <row r="482" spans="1:5" ht="63" x14ac:dyDescent="0.25">
      <c r="A482" s="3" t="s">
        <v>708</v>
      </c>
      <c r="B482" s="3" t="s">
        <v>707</v>
      </c>
      <c r="C482" s="17">
        <v>0</v>
      </c>
      <c r="D482" s="17">
        <v>53634.5</v>
      </c>
      <c r="E482" s="17">
        <v>14227.3</v>
      </c>
    </row>
    <row r="483" spans="1:5" ht="110.25" x14ac:dyDescent="0.25">
      <c r="A483" s="4" t="s">
        <v>738</v>
      </c>
      <c r="B483" s="4" t="s">
        <v>740</v>
      </c>
      <c r="C483" s="15">
        <v>2303202.2000000002</v>
      </c>
      <c r="D483" s="15">
        <v>1000000</v>
      </c>
      <c r="E483" s="16">
        <v>1000000</v>
      </c>
    </row>
    <row r="484" spans="1:5" ht="94.5" x14ac:dyDescent="0.25">
      <c r="A484" s="3" t="s">
        <v>739</v>
      </c>
      <c r="B484" s="3" t="s">
        <v>740</v>
      </c>
      <c r="C484" s="17">
        <v>2303202.2000000002</v>
      </c>
      <c r="D484" s="17">
        <v>1000000</v>
      </c>
      <c r="E484" s="17">
        <v>1000000</v>
      </c>
    </row>
    <row r="485" spans="1:5" ht="94.5" x14ac:dyDescent="0.25">
      <c r="A485" s="4" t="s">
        <v>720</v>
      </c>
      <c r="B485" s="4" t="s">
        <v>718</v>
      </c>
      <c r="C485" s="15">
        <v>134304.79999999999</v>
      </c>
      <c r="D485" s="15">
        <v>0</v>
      </c>
      <c r="E485" s="16">
        <v>0</v>
      </c>
    </row>
    <row r="486" spans="1:5" ht="78.75" x14ac:dyDescent="0.25">
      <c r="A486" s="13" t="s">
        <v>719</v>
      </c>
      <c r="B486" s="13" t="s">
        <v>718</v>
      </c>
      <c r="C486" s="19">
        <v>134304.79999999999</v>
      </c>
      <c r="D486" s="19">
        <v>0</v>
      </c>
      <c r="E486" s="17">
        <v>0</v>
      </c>
    </row>
    <row r="487" spans="1:5" ht="94.5" x14ac:dyDescent="0.25">
      <c r="A487" s="4" t="s">
        <v>709</v>
      </c>
      <c r="B487" s="4" t="s">
        <v>710</v>
      </c>
      <c r="C487" s="15">
        <v>4713.5</v>
      </c>
      <c r="D487" s="15">
        <v>472</v>
      </c>
      <c r="E487" s="16">
        <v>471.5</v>
      </c>
    </row>
    <row r="488" spans="1:5" ht="78.75" x14ac:dyDescent="0.25">
      <c r="A488" s="3" t="s">
        <v>711</v>
      </c>
      <c r="B488" s="3" t="s">
        <v>710</v>
      </c>
      <c r="C488" s="17">
        <v>4713.5</v>
      </c>
      <c r="D488" s="17">
        <v>472</v>
      </c>
      <c r="E488" s="17">
        <v>471.5</v>
      </c>
    </row>
    <row r="489" spans="1:5" ht="110.25" x14ac:dyDescent="0.25">
      <c r="A489" s="4" t="s">
        <v>3</v>
      </c>
      <c r="B489" s="4" t="s">
        <v>1</v>
      </c>
      <c r="C489" s="15">
        <v>45830</v>
      </c>
      <c r="D489" s="15">
        <v>0</v>
      </c>
      <c r="E489" s="16">
        <v>0</v>
      </c>
    </row>
    <row r="490" spans="1:5" ht="94.5" x14ac:dyDescent="0.25">
      <c r="A490" s="3" t="s">
        <v>2</v>
      </c>
      <c r="B490" s="3" t="s">
        <v>1</v>
      </c>
      <c r="C490" s="17">
        <v>45830</v>
      </c>
      <c r="D490" s="17">
        <v>0</v>
      </c>
      <c r="E490" s="17">
        <v>0</v>
      </c>
    </row>
    <row r="491" spans="1:5" ht="126" x14ac:dyDescent="0.25">
      <c r="A491" s="20" t="s">
        <v>721</v>
      </c>
      <c r="B491" s="20" t="s">
        <v>722</v>
      </c>
      <c r="C491" s="16">
        <v>746667.00299999991</v>
      </c>
      <c r="D491" s="16">
        <v>0</v>
      </c>
      <c r="E491" s="16">
        <v>0</v>
      </c>
    </row>
    <row r="492" spans="1:5" ht="141.75" x14ac:dyDescent="0.25">
      <c r="A492" s="20" t="s">
        <v>755</v>
      </c>
      <c r="B492" s="20" t="s">
        <v>754</v>
      </c>
      <c r="C492" s="16">
        <v>746667.00299999991</v>
      </c>
      <c r="D492" s="16">
        <v>0</v>
      </c>
      <c r="E492" s="16">
        <v>0</v>
      </c>
    </row>
    <row r="493" spans="1:5" ht="48.75" customHeight="1" x14ac:dyDescent="0.25">
      <c r="A493" s="3" t="s">
        <v>745</v>
      </c>
      <c r="B493" s="3" t="s">
        <v>752</v>
      </c>
      <c r="C493" s="17">
        <v>1610.02</v>
      </c>
      <c r="D493" s="17">
        <v>0</v>
      </c>
      <c r="E493" s="17">
        <v>0</v>
      </c>
    </row>
    <row r="494" spans="1:5" ht="48.75" customHeight="1" x14ac:dyDescent="0.25">
      <c r="A494" s="3" t="s">
        <v>775</v>
      </c>
      <c r="B494" s="3" t="s">
        <v>752</v>
      </c>
      <c r="C494" s="17">
        <v>231.3</v>
      </c>
      <c r="D494" s="17">
        <v>0</v>
      </c>
      <c r="E494" s="17">
        <v>0</v>
      </c>
    </row>
    <row r="495" spans="1:5" ht="48.75" customHeight="1" x14ac:dyDescent="0.25">
      <c r="A495" s="3" t="s">
        <v>746</v>
      </c>
      <c r="B495" s="3" t="s">
        <v>752</v>
      </c>
      <c r="C495" s="17">
        <v>91197.1</v>
      </c>
      <c r="D495" s="17">
        <v>0</v>
      </c>
      <c r="E495" s="17">
        <v>0</v>
      </c>
    </row>
    <row r="496" spans="1:5" ht="48.75" customHeight="1" x14ac:dyDescent="0.25">
      <c r="A496" s="3" t="s">
        <v>776</v>
      </c>
      <c r="B496" s="3" t="s">
        <v>752</v>
      </c>
      <c r="C496" s="17">
        <v>6744.1</v>
      </c>
      <c r="D496" s="17">
        <v>0</v>
      </c>
      <c r="E496" s="17">
        <v>0</v>
      </c>
    </row>
    <row r="497" spans="1:5" ht="48.75" customHeight="1" x14ac:dyDescent="0.25">
      <c r="A497" s="3" t="s">
        <v>741</v>
      </c>
      <c r="B497" s="3" t="s">
        <v>750</v>
      </c>
      <c r="C497" s="17">
        <v>180.2</v>
      </c>
      <c r="D497" s="17">
        <v>0</v>
      </c>
      <c r="E497" s="17">
        <v>0</v>
      </c>
    </row>
    <row r="498" spans="1:5" ht="48.75" customHeight="1" x14ac:dyDescent="0.25">
      <c r="A498" s="3" t="s">
        <v>744</v>
      </c>
      <c r="B498" s="3" t="s">
        <v>750</v>
      </c>
      <c r="C498" s="17">
        <v>6.62</v>
      </c>
      <c r="D498" s="17">
        <v>0</v>
      </c>
      <c r="E498" s="17">
        <v>0</v>
      </c>
    </row>
    <row r="499" spans="1:5" ht="48.75" customHeight="1" x14ac:dyDescent="0.25">
      <c r="A499" s="3" t="s">
        <v>747</v>
      </c>
      <c r="B499" s="3" t="s">
        <v>750</v>
      </c>
      <c r="C499" s="17">
        <v>11.5</v>
      </c>
      <c r="D499" s="17">
        <v>0</v>
      </c>
      <c r="E499" s="17">
        <v>0</v>
      </c>
    </row>
    <row r="500" spans="1:5" ht="48.75" customHeight="1" x14ac:dyDescent="0.25">
      <c r="A500" s="3" t="s">
        <v>748</v>
      </c>
      <c r="B500" s="3" t="s">
        <v>750</v>
      </c>
      <c r="C500" s="17">
        <v>78.099999999999994</v>
      </c>
      <c r="D500" s="17">
        <v>0</v>
      </c>
      <c r="E500" s="17">
        <v>0</v>
      </c>
    </row>
    <row r="501" spans="1:5" ht="48.75" customHeight="1" x14ac:dyDescent="0.25">
      <c r="A501" s="3" t="s">
        <v>777</v>
      </c>
      <c r="B501" s="3" t="s">
        <v>750</v>
      </c>
      <c r="C501" s="17">
        <v>4726.1000000000004</v>
      </c>
      <c r="D501" s="17">
        <v>0</v>
      </c>
      <c r="E501" s="17">
        <v>0</v>
      </c>
    </row>
    <row r="502" spans="1:5" ht="48.75" customHeight="1" x14ac:dyDescent="0.25">
      <c r="A502" s="3" t="s">
        <v>778</v>
      </c>
      <c r="B502" s="3" t="s">
        <v>750</v>
      </c>
      <c r="C502" s="17">
        <v>2517.4</v>
      </c>
      <c r="D502" s="17">
        <v>0</v>
      </c>
      <c r="E502" s="17">
        <v>0</v>
      </c>
    </row>
    <row r="503" spans="1:5" ht="48.75" customHeight="1" x14ac:dyDescent="0.25">
      <c r="A503" s="3" t="s">
        <v>742</v>
      </c>
      <c r="B503" s="3" t="s">
        <v>751</v>
      </c>
      <c r="C503" s="17">
        <v>1.37</v>
      </c>
      <c r="D503" s="17">
        <v>0</v>
      </c>
      <c r="E503" s="17">
        <v>0</v>
      </c>
    </row>
    <row r="504" spans="1:5" ht="48.75" customHeight="1" x14ac:dyDescent="0.25">
      <c r="A504" s="3" t="s">
        <v>753</v>
      </c>
      <c r="B504" s="3" t="s">
        <v>751</v>
      </c>
      <c r="C504" s="17">
        <v>136.26</v>
      </c>
      <c r="D504" s="17">
        <v>0</v>
      </c>
      <c r="E504" s="17">
        <v>0</v>
      </c>
    </row>
    <row r="505" spans="1:5" ht="48.75" customHeight="1" x14ac:dyDescent="0.25">
      <c r="A505" s="3" t="s">
        <v>743</v>
      </c>
      <c r="B505" s="3" t="s">
        <v>751</v>
      </c>
      <c r="C505" s="17">
        <v>5528.8</v>
      </c>
      <c r="D505" s="17">
        <v>0</v>
      </c>
      <c r="E505" s="17">
        <v>0</v>
      </c>
    </row>
    <row r="506" spans="1:5" ht="48.75" customHeight="1" x14ac:dyDescent="0.25">
      <c r="A506" s="3" t="s">
        <v>749</v>
      </c>
      <c r="B506" s="3" t="s">
        <v>751</v>
      </c>
      <c r="C506" s="17">
        <v>1282.43</v>
      </c>
      <c r="D506" s="17">
        <v>0</v>
      </c>
      <c r="E506" s="17">
        <v>0</v>
      </c>
    </row>
    <row r="507" spans="1:5" ht="110.25" x14ac:dyDescent="0.25">
      <c r="A507" s="3" t="s">
        <v>759</v>
      </c>
      <c r="B507" s="24" t="s">
        <v>773</v>
      </c>
      <c r="C507" s="17">
        <v>329.9</v>
      </c>
      <c r="D507" s="17">
        <v>0</v>
      </c>
      <c r="E507" s="17">
        <v>0</v>
      </c>
    </row>
    <row r="508" spans="1:5" ht="126" x14ac:dyDescent="0.25">
      <c r="A508" s="3" t="s">
        <v>757</v>
      </c>
      <c r="B508" s="24" t="s">
        <v>772</v>
      </c>
      <c r="C508" s="17">
        <v>3.33</v>
      </c>
      <c r="D508" s="17">
        <v>0</v>
      </c>
      <c r="E508" s="17">
        <v>0</v>
      </c>
    </row>
    <row r="509" spans="1:5" ht="110.25" x14ac:dyDescent="0.25">
      <c r="A509" s="3" t="s">
        <v>769</v>
      </c>
      <c r="B509" s="24" t="s">
        <v>774</v>
      </c>
      <c r="C509" s="17">
        <v>310.60000000000002</v>
      </c>
      <c r="D509" s="17">
        <v>0</v>
      </c>
      <c r="E509" s="17">
        <v>0</v>
      </c>
    </row>
    <row r="510" spans="1:5" ht="94.5" x14ac:dyDescent="0.25">
      <c r="A510" s="3" t="s">
        <v>756</v>
      </c>
      <c r="B510" s="24" t="s">
        <v>771</v>
      </c>
      <c r="C510" s="17">
        <v>45665.31</v>
      </c>
      <c r="D510" s="17">
        <v>0</v>
      </c>
      <c r="E510" s="17">
        <v>0</v>
      </c>
    </row>
    <row r="511" spans="1:5" ht="94.5" x14ac:dyDescent="0.25">
      <c r="A511" s="3" t="s">
        <v>758</v>
      </c>
      <c r="B511" s="24" t="s">
        <v>771</v>
      </c>
      <c r="C511" s="17">
        <v>60.46</v>
      </c>
      <c r="D511" s="17">
        <v>0</v>
      </c>
      <c r="E511" s="17">
        <v>0</v>
      </c>
    </row>
    <row r="512" spans="1:5" ht="94.5" x14ac:dyDescent="0.25">
      <c r="A512" s="3" t="s">
        <v>760</v>
      </c>
      <c r="B512" s="24" t="s">
        <v>771</v>
      </c>
      <c r="C512" s="17">
        <v>1231.9000000000001</v>
      </c>
      <c r="D512" s="17">
        <v>0</v>
      </c>
      <c r="E512" s="17">
        <v>0</v>
      </c>
    </row>
    <row r="513" spans="1:5" ht="94.5" x14ac:dyDescent="0.25">
      <c r="A513" s="3" t="s">
        <v>761</v>
      </c>
      <c r="B513" s="24" t="s">
        <v>771</v>
      </c>
      <c r="C513" s="17">
        <v>13303.22</v>
      </c>
      <c r="D513" s="17">
        <v>0</v>
      </c>
      <c r="E513" s="17">
        <v>0</v>
      </c>
    </row>
    <row r="514" spans="1:5" ht="94.5" x14ac:dyDescent="0.25">
      <c r="A514" s="3" t="s">
        <v>762</v>
      </c>
      <c r="B514" s="24" t="s">
        <v>771</v>
      </c>
      <c r="C514" s="17">
        <v>1566.82</v>
      </c>
      <c r="D514" s="17">
        <v>0</v>
      </c>
      <c r="E514" s="17">
        <v>0</v>
      </c>
    </row>
    <row r="515" spans="1:5" ht="94.5" x14ac:dyDescent="0.25">
      <c r="A515" s="3" t="s">
        <v>763</v>
      </c>
      <c r="B515" s="24" t="s">
        <v>771</v>
      </c>
      <c r="C515" s="17">
        <v>29003.31</v>
      </c>
      <c r="D515" s="17">
        <v>0</v>
      </c>
      <c r="E515" s="17">
        <v>0</v>
      </c>
    </row>
    <row r="516" spans="1:5" ht="94.5" x14ac:dyDescent="0.25">
      <c r="A516" s="3" t="s">
        <v>764</v>
      </c>
      <c r="B516" s="24" t="s">
        <v>771</v>
      </c>
      <c r="C516" s="17">
        <v>8110.77</v>
      </c>
      <c r="D516" s="17">
        <v>0</v>
      </c>
      <c r="E516" s="17">
        <v>0</v>
      </c>
    </row>
    <row r="517" spans="1:5" ht="94.5" x14ac:dyDescent="0.25">
      <c r="A517" s="3" t="s">
        <v>765</v>
      </c>
      <c r="B517" s="24" t="s">
        <v>771</v>
      </c>
      <c r="C517" s="17">
        <v>10793.59</v>
      </c>
      <c r="D517" s="17">
        <v>0</v>
      </c>
      <c r="E517" s="17">
        <v>0</v>
      </c>
    </row>
    <row r="518" spans="1:5" ht="94.5" x14ac:dyDescent="0.25">
      <c r="A518" s="3" t="s">
        <v>767</v>
      </c>
      <c r="B518" s="24" t="s">
        <v>771</v>
      </c>
      <c r="C518" s="17">
        <v>306285.78999999998</v>
      </c>
      <c r="D518" s="17">
        <v>0</v>
      </c>
      <c r="E518" s="17">
        <v>0</v>
      </c>
    </row>
    <row r="519" spans="1:5" ht="94.5" x14ac:dyDescent="0.25">
      <c r="A519" s="3" t="s">
        <v>766</v>
      </c>
      <c r="B519" s="24" t="s">
        <v>771</v>
      </c>
      <c r="C519" s="17">
        <v>91710.81</v>
      </c>
      <c r="D519" s="17">
        <v>0</v>
      </c>
      <c r="E519" s="17">
        <v>0</v>
      </c>
    </row>
    <row r="520" spans="1:5" ht="94.5" x14ac:dyDescent="0.25">
      <c r="A520" s="3" t="s">
        <v>768</v>
      </c>
      <c r="B520" s="24" t="s">
        <v>771</v>
      </c>
      <c r="C520" s="17">
        <v>115379.8</v>
      </c>
      <c r="D520" s="17">
        <v>0</v>
      </c>
      <c r="E520" s="17">
        <v>0</v>
      </c>
    </row>
    <row r="521" spans="1:5" ht="94.5" x14ac:dyDescent="0.25">
      <c r="A521" s="3" t="s">
        <v>770</v>
      </c>
      <c r="B521" s="24" t="s">
        <v>771</v>
      </c>
      <c r="C521" s="17">
        <v>8660.0499999999993</v>
      </c>
      <c r="D521" s="17">
        <v>0</v>
      </c>
      <c r="E521" s="17">
        <v>0</v>
      </c>
    </row>
    <row r="522" spans="1:5" ht="18.75" x14ac:dyDescent="0.3">
      <c r="A522" s="1" t="s">
        <v>0</v>
      </c>
      <c r="B522" s="1"/>
      <c r="C522" s="18">
        <f>C6+C309</f>
        <v>155807496.92300001</v>
      </c>
      <c r="D522" s="18">
        <f t="shared" ref="D522:E522" si="7">D6+D309</f>
        <v>159303198.59999999</v>
      </c>
      <c r="E522" s="18">
        <f t="shared" si="7"/>
        <v>168437581.11000001</v>
      </c>
    </row>
  </sheetData>
  <mergeCells count="1">
    <mergeCell ref="A2:E2"/>
  </mergeCells>
  <pageMargins left="0.98425196850393704" right="0.18" top="0.34" bottom="0.48" header="0.32" footer="0.27"/>
  <pageSetup paperSize="9" scale="67"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 областного бюджета_1</vt:lpstr>
      <vt:lpstr>'Доходы областного бюджета_1'!Заголовки_для_печати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Шиц Екатерина Александровна</dc:creator>
  <cp:lastModifiedBy>Юдин Роман Валерьевич</cp:lastModifiedBy>
  <cp:lastPrinted>2019-04-01T04:57:39Z</cp:lastPrinted>
  <dcterms:created xsi:type="dcterms:W3CDTF">2018-10-15T02:56:44Z</dcterms:created>
  <dcterms:modified xsi:type="dcterms:W3CDTF">2019-04-04T04:26:59Z</dcterms:modified>
</cp:coreProperties>
</file>